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codeName="ThisWorkbook" defaultThemeVersion="124226"/>
  <mc:AlternateContent xmlns:mc="http://schemas.openxmlformats.org/markup-compatibility/2006">
    <mc:Choice Requires="x15">
      <x15ac:absPath xmlns:x15ac="http://schemas.microsoft.com/office/spreadsheetml/2010/11/ac" url="C:\G5\Africa 50\Bidding Document\for uploading-SS03\Part1\06_Section-IV\"/>
    </mc:Choice>
  </mc:AlternateContent>
  <xr:revisionPtr revIDLastSave="0" documentId="13_ncr:1_{EDBE7269-421B-486D-8C4C-CE10DCDE6701}" xr6:coauthVersionLast="36" xr6:coauthVersionMax="36" xr10:uidLastSave="{00000000-0000-0000-0000-000000000000}"/>
  <bookViews>
    <workbookView xWindow="-108" yWindow="-108" windowWidth="20736" windowHeight="11760" tabRatio="928" activeTab="1" xr2:uid="{00000000-000D-0000-FFFF-FFFF00000000}"/>
  </bookViews>
  <sheets>
    <sheet name="BOQ-Supply&amp;F&amp;I" sheetId="9" r:id="rId1"/>
    <sheet name="BOQ-Erection" sheetId="13" r:id="rId2"/>
  </sheets>
  <externalReferences>
    <externalReference r:id="rId3"/>
  </externalReferences>
  <definedNames>
    <definedName name="BCU_Status">[1]MasterDataList!$B$3:$B$6</definedName>
    <definedName name="Bus_Sectionalizer">[1]MasterDataList!$A$3:$A$13</definedName>
    <definedName name="Communication_Status">[1]MasterDataList!$I$3:$I$7</definedName>
    <definedName name="Name_of_Station">#REF!</definedName>
    <definedName name="_xlnm.Print_Area" localSheetId="1">'BOQ-Erection'!$A$1:$D$1159</definedName>
    <definedName name="_xlnm.Print_Area" localSheetId="0">'BOQ-Supply&amp;F&amp;I'!$A$1:$D$1213</definedName>
    <definedName name="_xlnm.Print_Titles" localSheetId="1">'BOQ-Erection'!$753:$756</definedName>
    <definedName name="_xlnm.Print_Titles" localSheetId="0">'BOQ-Supply&amp;F&amp;I'!$724:$725</definedName>
    <definedName name="Region">[1]MasterDataList!$H$3:$H$12</definedName>
    <definedName name="Switching_Scheme">[1]MasterDataList!$D$3:$D$25</definedName>
    <definedName name="Type_of_Communication">[1]MasterDataList!$J$3:$J$14</definedName>
  </definedNames>
  <calcPr calcId="191029" fullPrecision="0"/>
</workbook>
</file>

<file path=xl/calcChain.xml><?xml version="1.0" encoding="utf-8"?>
<calcChain xmlns="http://schemas.openxmlformats.org/spreadsheetml/2006/main">
  <c r="A715" i="13" l="1"/>
  <c r="A716" i="13" s="1"/>
  <c r="A717" i="13" s="1"/>
  <c r="A718" i="13" s="1"/>
  <c r="A719" i="13" s="1"/>
  <c r="A720" i="13" s="1"/>
  <c r="A721" i="13" s="1"/>
  <c r="A722" i="13" s="1"/>
  <c r="A723" i="13" s="1"/>
  <c r="A724" i="13" s="1"/>
  <c r="A725" i="13" s="1"/>
  <c r="A726" i="13" s="1"/>
  <c r="A727" i="13" s="1"/>
  <c r="A728" i="13" s="1"/>
  <c r="A729" i="13" s="1"/>
  <c r="A730" i="13" s="1"/>
  <c r="A731" i="13" s="1"/>
  <c r="A732" i="13" s="1"/>
  <c r="A529" i="13"/>
  <c r="A530" i="13" s="1"/>
  <c r="A531" i="13" s="1"/>
  <c r="A532" i="13" s="1"/>
  <c r="A533" i="13" s="1"/>
  <c r="A534" i="13" s="1"/>
  <c r="A535" i="13" s="1"/>
  <c r="A536" i="13" s="1"/>
  <c r="A537" i="13" s="1"/>
  <c r="A538" i="13" s="1"/>
  <c r="A539" i="13" s="1"/>
  <c r="A540" i="13" s="1"/>
  <c r="A541" i="13" s="1"/>
  <c r="A542" i="13" s="1"/>
  <c r="A543" i="13" s="1"/>
  <c r="A544" i="13" s="1"/>
  <c r="A545" i="13" s="1"/>
  <c r="A546" i="13" s="1"/>
  <c r="A547" i="13" s="1"/>
  <c r="A548" i="13" s="1"/>
  <c r="A549" i="13" s="1"/>
  <c r="A550" i="13" s="1"/>
  <c r="A551" i="13" s="1"/>
  <c r="A552" i="13" s="1"/>
  <c r="A553" i="13" s="1"/>
  <c r="A554" i="13" s="1"/>
  <c r="A555" i="13" s="1"/>
  <c r="A556" i="13" s="1"/>
  <c r="A557" i="13" s="1"/>
  <c r="A558" i="13" s="1"/>
  <c r="A559" i="13" s="1"/>
  <c r="A560" i="13" s="1"/>
  <c r="A561" i="13" s="1"/>
  <c r="A562" i="13" s="1"/>
  <c r="A563" i="13" s="1"/>
  <c r="A564" i="13" s="1"/>
  <c r="A565" i="13" s="1"/>
  <c r="A566" i="13" s="1"/>
  <c r="A567" i="13" s="1"/>
  <c r="A568" i="13" s="1"/>
  <c r="A569" i="13" s="1"/>
  <c r="A570" i="13" s="1"/>
  <c r="A571" i="13" s="1"/>
  <c r="A572" i="13" s="1"/>
  <c r="A573" i="13" s="1"/>
  <c r="A574" i="13" s="1"/>
  <c r="A575" i="13" s="1"/>
  <c r="A576" i="13" s="1"/>
  <c r="A577" i="13" s="1"/>
  <c r="A578" i="13" s="1"/>
  <c r="A579" i="13" s="1"/>
  <c r="A580" i="13" s="1"/>
  <c r="A581" i="13" s="1"/>
  <c r="D442" i="13"/>
  <c r="D433" i="13"/>
  <c r="D408" i="13"/>
  <c r="D407" i="13"/>
  <c r="A170" i="13"/>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D128" i="13"/>
  <c r="D106" i="13"/>
  <c r="D105" i="13"/>
  <c r="D425" i="9"/>
  <c r="D416" i="9"/>
  <c r="D390" i="9"/>
  <c r="D389" i="9"/>
  <c r="D137" i="9" l="1"/>
  <c r="D113" i="9"/>
  <c r="D112" i="9"/>
</calcChain>
</file>

<file path=xl/sharedStrings.xml><?xml version="1.0" encoding="utf-8"?>
<sst xmlns="http://schemas.openxmlformats.org/spreadsheetml/2006/main" count="5275" uniqueCount="929">
  <si>
    <t>QTY</t>
  </si>
  <si>
    <t xml:space="preserve"> </t>
  </si>
  <si>
    <t>PS</t>
  </si>
  <si>
    <t>FS</t>
  </si>
  <si>
    <t>WFR</t>
  </si>
  <si>
    <t>DFR</t>
  </si>
  <si>
    <t>WBC</t>
  </si>
  <si>
    <t>SFR</t>
  </si>
  <si>
    <t>HR</t>
  </si>
  <si>
    <t>ITEM DESCRIPTION</t>
  </si>
  <si>
    <t>UNIT</t>
  </si>
  <si>
    <t>a) High Tensile Steel</t>
  </si>
  <si>
    <t>MT</t>
  </si>
  <si>
    <t>Pipe Type</t>
  </si>
  <si>
    <t>Nos.</t>
  </si>
  <si>
    <t>ii.</t>
  </si>
  <si>
    <t>Danger Plate</t>
  </si>
  <si>
    <t>Number Plate</t>
  </si>
  <si>
    <t>iii.</t>
  </si>
  <si>
    <t>Phase Plate ( Set of three)</t>
  </si>
  <si>
    <t>Sets</t>
  </si>
  <si>
    <t>v.</t>
  </si>
  <si>
    <t>Anti climbimg device</t>
  </si>
  <si>
    <t>KM</t>
  </si>
  <si>
    <t>Hardware Fittings</t>
  </si>
  <si>
    <t>Nos</t>
  </si>
  <si>
    <t>Detailed soil Investigation</t>
  </si>
  <si>
    <t>Loc.</t>
  </si>
  <si>
    <t>Hard Rock</t>
  </si>
  <si>
    <t>Benching</t>
  </si>
  <si>
    <t>Cum.</t>
  </si>
  <si>
    <t>Wet Soil</t>
  </si>
  <si>
    <t>Fissured Rock</t>
  </si>
  <si>
    <t xml:space="preserve">Work associated with tower foundations.  </t>
  </si>
  <si>
    <t>Excavation in various types of soil</t>
  </si>
  <si>
    <t>Dry Soil</t>
  </si>
  <si>
    <t>CUM</t>
  </si>
  <si>
    <t>Dry Fissure Rock</t>
  </si>
  <si>
    <t>iv</t>
  </si>
  <si>
    <t>Wet Fissure Rock</t>
  </si>
  <si>
    <t>Cum</t>
  </si>
  <si>
    <t>SL. NO.</t>
  </si>
  <si>
    <t>ii)</t>
  </si>
  <si>
    <t>iii)</t>
  </si>
  <si>
    <t>iv)</t>
  </si>
  <si>
    <t>v)</t>
  </si>
  <si>
    <t>Normal Tower</t>
  </si>
  <si>
    <t>Dry</t>
  </si>
  <si>
    <t>Wet</t>
  </si>
  <si>
    <t>a)</t>
  </si>
  <si>
    <t>b)</t>
  </si>
  <si>
    <t>Protection of tower footing</t>
  </si>
  <si>
    <t>Cu.m.</t>
  </si>
  <si>
    <t>Stone bound in galvanising wire netting including excavation</t>
  </si>
  <si>
    <t>Back filling and levelling of volumes enclosed by revetment</t>
  </si>
  <si>
    <t>M15 Conc. Nominal Mix 1:2:4 for top seal cover</t>
  </si>
  <si>
    <t>b) Mild Steel</t>
  </si>
  <si>
    <t>No.</t>
  </si>
  <si>
    <t>Supply of Bolt &amp; Nuts for stub</t>
  </si>
  <si>
    <t>b) Check Survey</t>
  </si>
  <si>
    <t>Counterpoise Type</t>
  </si>
  <si>
    <t>All kind of soil except FR &amp; HR</t>
  </si>
  <si>
    <t>Fissured/soft rock</t>
  </si>
  <si>
    <t>i)</t>
  </si>
  <si>
    <t>i.</t>
  </si>
  <si>
    <t>Supply of Bolt &amp; Nuts for towers including step bolts and spring washers.</t>
  </si>
  <si>
    <t>Painting of towers</t>
  </si>
  <si>
    <t>c)</t>
  </si>
  <si>
    <t>Survey</t>
  </si>
  <si>
    <t xml:space="preserve">a) Detailed survey including route  alignment, profiling, tower spotting </t>
  </si>
  <si>
    <t>d</t>
  </si>
  <si>
    <t>Hard rock</t>
  </si>
  <si>
    <t>iv.</t>
  </si>
  <si>
    <t>Supply of Earthing of towers</t>
  </si>
  <si>
    <t>Supply of following Line Materials</t>
  </si>
  <si>
    <t>vi.</t>
  </si>
  <si>
    <t xml:space="preserve">vi. </t>
  </si>
  <si>
    <t>kms</t>
  </si>
  <si>
    <t>(a) Normal Tower</t>
  </si>
  <si>
    <t>Insulators</t>
  </si>
  <si>
    <t>Km</t>
  </si>
  <si>
    <t>(i)</t>
  </si>
  <si>
    <t>cum</t>
  </si>
  <si>
    <t>Hexagonal bolts &amp; nuts including step bolts</t>
  </si>
  <si>
    <t>iii</t>
  </si>
  <si>
    <t>Shieldwire Earthing including PG clamps, Downlead clamps but  excluding Earthwire bits</t>
  </si>
  <si>
    <t xml:space="preserve">     a)   Pipe Type Earthing</t>
  </si>
  <si>
    <t xml:space="preserve">     b)   Counterpoise type Earthing</t>
  </si>
  <si>
    <t>Composite Insulator</t>
  </si>
  <si>
    <t>Bird Diverter</t>
  </si>
  <si>
    <t>Span Markers</t>
  </si>
  <si>
    <t>Rod type Earthing</t>
  </si>
  <si>
    <t>Rod type earthing</t>
  </si>
  <si>
    <t>WET cult</t>
  </si>
  <si>
    <t>(ii) 1 Medium Intensity + 4 Low Intensity</t>
  </si>
  <si>
    <t>(i) 1 Medium Intensity + 2 Low Intensity</t>
  </si>
  <si>
    <t>Aviation requirement</t>
  </si>
  <si>
    <t>220kV AC Double circuit under live line condition for Power line crossing</t>
  </si>
  <si>
    <t xml:space="preserve">Installation of insulator strings complete with arcing horns &amp; necessary hardware, installing &amp; stringing of conductor including fixing of conductor accessories, installing &amp; stringing of earthwire/OPGW including fixing of earthwire /OPGW accessories </t>
  </si>
  <si>
    <t>vii.</t>
  </si>
  <si>
    <t>Bird Guard ( Set of three)</t>
  </si>
  <si>
    <t>Circuit Plate ( Set of two)</t>
  </si>
  <si>
    <t>Chemical</t>
  </si>
  <si>
    <t>Normal</t>
  </si>
  <si>
    <t>Supply of following Aviation Requirements</t>
  </si>
  <si>
    <t>Vibration Damper</t>
  </si>
  <si>
    <t>Repair Sleeve</t>
  </si>
  <si>
    <t>Mid span compression joint</t>
  </si>
  <si>
    <t>Bird Diverters</t>
  </si>
  <si>
    <t>Supply of following tower accessories</t>
  </si>
  <si>
    <t>Fabrication, galvanising &amp; supply of stub for various types of towers with pack washers excluding supply of bolts &amp; nuts</t>
  </si>
  <si>
    <t>Fabrication, galvanising &amp; supply of various types of towers &amp; tower parts, tower extensions (complete) excluding stubs and bolts &amp; nuts but including hangers, D-Shackles, pack plates, pack washers etc.</t>
  </si>
  <si>
    <t>SUPPLY BOQ</t>
  </si>
  <si>
    <t>B</t>
  </si>
  <si>
    <t>SERVICE BOQ</t>
  </si>
  <si>
    <t>a</t>
  </si>
  <si>
    <t>b</t>
  </si>
  <si>
    <t>c</t>
  </si>
  <si>
    <t>Obstruction Lights</t>
  </si>
  <si>
    <t>TOWER TYPE DA : (0 – 2 deg.)</t>
  </si>
  <si>
    <t>i</t>
  </si>
  <si>
    <t xml:space="preserve"> BASIC TOWER BODY</t>
  </si>
  <si>
    <t>EA</t>
  </si>
  <si>
    <t>ii</t>
  </si>
  <si>
    <t>+0 M LEG EXTN</t>
  </si>
  <si>
    <t>+3 M LEG EXTN</t>
  </si>
  <si>
    <t>+6 M LEG EXTN</t>
  </si>
  <si>
    <t>v</t>
  </si>
  <si>
    <t>+9 M LEG EXTN</t>
  </si>
  <si>
    <t>TOWER TYPE DB : (0 - 15 deg.)</t>
  </si>
  <si>
    <t>TOWER TYPE DC : (15 - 30 deg.)</t>
  </si>
  <si>
    <t>TOWER TYPE DD : (30 - 60 deg.)</t>
  </si>
  <si>
    <t>vi</t>
  </si>
  <si>
    <t>+18 M LEG EXTN</t>
  </si>
  <si>
    <t>vii</t>
  </si>
  <si>
    <t>+25 M LEG EXTN</t>
  </si>
  <si>
    <t>TOWER TYPE DA : (UPTO +9M EXTN.)</t>
  </si>
  <si>
    <t>TOWER TYPE DB : (UPTO +9M EXTN.)</t>
  </si>
  <si>
    <t>TOWER TYPE DC : (UPTO +9M EXTN.)</t>
  </si>
  <si>
    <t>TOWER TYPE DD : (UPTO +9M EXTN.)</t>
  </si>
  <si>
    <t>TOWER TYPE DD : (+18M/+25 EXTN.)</t>
  </si>
  <si>
    <t>QUANTITY</t>
  </si>
  <si>
    <t>e</t>
  </si>
  <si>
    <t>ACSR Canary Conductor</t>
  </si>
  <si>
    <t>Conductor  Accessories for ACSR CANARY</t>
  </si>
  <si>
    <t>Single Suspension 'I' Insulator String ( 1x90 KN)</t>
  </si>
  <si>
    <t>Single  Suspension Pilot  Insulator String (1x 90 KN)</t>
  </si>
  <si>
    <t>Installation of following tower accessories</t>
  </si>
  <si>
    <t>Installation of Earthing of towers</t>
  </si>
  <si>
    <r>
      <t>Erection of Various type of tower &amp; its  extensions including its Common Plan, bolts &amp; nuts, Step Bolts, Hangers, D-Shackles, Pack washers, etc. and tack welding and supply and application of enamle &amp; zinc rich paint but excluding installation of Stub</t>
    </r>
    <r>
      <rPr>
        <b/>
        <sz val="11"/>
        <rFont val="Palatino Linotype"/>
        <family val="1"/>
      </rPr>
      <t xml:space="preserve">; </t>
    </r>
  </si>
  <si>
    <r>
      <t>INSTALLATION OF STUB (PER LEG) INCLUDING CLEATS, BOLTS AND NUTS</t>
    </r>
    <r>
      <rPr>
        <b/>
        <sz val="11"/>
        <rFont val="Palatino Linotype"/>
        <family val="1"/>
      </rPr>
      <t xml:space="preserve">; </t>
    </r>
  </si>
  <si>
    <t>FOR TOWERS WITH EQUAL LEG EXTENSION</t>
  </si>
  <si>
    <t>DA TOWER (-6 m LE to+ 0 M LE)</t>
  </si>
  <si>
    <t>viii</t>
  </si>
  <si>
    <t>ix</t>
  </si>
  <si>
    <t>x</t>
  </si>
  <si>
    <t>DA TOWER (+1.5 M LE TO +9 M LE)</t>
  </si>
  <si>
    <t>DB TOWER (-6 m LE to+ 0 M LE)</t>
  </si>
  <si>
    <t>DB TOWER (+1.5 M LE TO +9 M LE)</t>
  </si>
  <si>
    <t>DC TOWER (-6 m LE to+ 0 M LE)</t>
  </si>
  <si>
    <t>f</t>
  </si>
  <si>
    <t>DC TOWER (+1.5 M LE TO +9 M LE)</t>
  </si>
  <si>
    <t>g</t>
  </si>
  <si>
    <t>DD TOWER (-6 m LE to+ 0 M LE)</t>
  </si>
  <si>
    <t>h</t>
  </si>
  <si>
    <t>DD TOWER (+1.5 M LE TO +9 M LE)</t>
  </si>
  <si>
    <t>DD TOWER (+18 M/+25M LE )</t>
  </si>
  <si>
    <t>DB TOWER (-6 m LE to+ 9 M LE)</t>
  </si>
  <si>
    <t>DC TOWER (-6 m LE to+ 9 M LE)</t>
  </si>
  <si>
    <t>DD TOWER (-6 m LE to+ 9 M LE)</t>
  </si>
  <si>
    <t xml:space="preserve">DESIGN AND INSTALLATION OF FOUNDATION (PER LEG) INCLUDING ALL ASSOCIATED WORKS AS SPECIFIED IN TS </t>
  </si>
  <si>
    <t xml:space="preserve">FOR TOWERS WITH UNEQUAL LEG EXTENSION </t>
  </si>
  <si>
    <t>Erection of towers &amp; its body extensions(Complete) including bolts &amp; nuts, tack welding and supply and application of enamle &amp; zinc rich paint</t>
  </si>
  <si>
    <t>Pipe Type Earthing</t>
  </si>
  <si>
    <t>Counterpoise type Earthing</t>
  </si>
  <si>
    <t>220kV AC Double circuit with Single conductor</t>
  </si>
  <si>
    <t>MONOPOLE TOWERS</t>
  </si>
  <si>
    <t xml:space="preserve">PD+0M </t>
  </si>
  <si>
    <t xml:space="preserve">PD+9M </t>
  </si>
  <si>
    <t>PD+0  M  (Special Pole with auxiliary cross arm)</t>
  </si>
  <si>
    <t xml:space="preserve">PA+0M </t>
  </si>
  <si>
    <t xml:space="preserve">PA+9M </t>
  </si>
  <si>
    <t xml:space="preserve">PB+0M </t>
  </si>
  <si>
    <t xml:space="preserve">PB+9M </t>
  </si>
  <si>
    <t xml:space="preserve">PC+0M </t>
  </si>
  <si>
    <t xml:space="preserve">PC+9M </t>
  </si>
  <si>
    <t xml:space="preserve"> BASIC TOWER BODY (With Auxilliary X-Arm)</t>
  </si>
  <si>
    <t>NORMAL MONOPOLE TOWERS</t>
  </si>
  <si>
    <t>Design &amp; Installation  of  foundations as mentioned in technical specification, including all works specified therein:</t>
  </si>
  <si>
    <t>PA TOWER (-6 m LE to+ 0 M LE)</t>
  </si>
  <si>
    <t>PA TOWER (+1.5 M LE TO +9 M LE)</t>
  </si>
  <si>
    <t>PB TOWER (-6 m LE to+ 0 M LE)</t>
  </si>
  <si>
    <t>PB TOWER (+1.5 M LE TO +9 M LE)</t>
  </si>
  <si>
    <t>PC TOWER (-6 m LE to+ 0 M LE)</t>
  </si>
  <si>
    <t>PC TOWER (+1.5 M LE TO +9 M LE)</t>
  </si>
  <si>
    <t>PD TOWER (-6 m LE to+ 0 M LE)</t>
  </si>
  <si>
    <t>PD TOWER (+1.5 M LE TO +9 M LE)</t>
  </si>
  <si>
    <t>DD TOWER (-6 m LE to+ 0 M LE):  with Auxilliary X-Arm</t>
  </si>
  <si>
    <t>Random rubble stone masonary including excavation (1:5 cement concrete)</t>
  </si>
  <si>
    <t>DESIGN, FABRICATION, GALVANIZING AND SUPPLY OF DOUBLE CIRCUIT STEEL TUBULAR POLE INCLUDING BASEPLATE, ANCHOR BOLTS, TEMPLATES AND ALL OTHERSTRUCTURAL COMPONENTS.</t>
  </si>
  <si>
    <t xml:space="preserve">DESIGN, FABRICATION, GALVANISING AND SUPPLY OF STUB &amp; CLEATS (PER LEG) INCLUDING  BOLTS &amp; NUTS, PACK WASHER ETC.; </t>
  </si>
  <si>
    <r>
      <t>DESIGN, FABRICATION, GALVANISING AND SUPPLY OF  VARIOUS TYPE OF TOWER &amp; TOWERPARTS, TOWER EXTENSIONS INCLUDING  COMMON PLAN,  BOLTS &amp; NUTS, STEPBOLTS, HANGERS, D-SHACKLES, PACK WASHER, PACK PLATES, ETC. AND EXCLUDING STUB</t>
    </r>
    <r>
      <rPr>
        <b/>
        <sz val="10"/>
        <rFont val="Times New Roman"/>
        <family val="1"/>
      </rPr>
      <t xml:space="preserve">; </t>
    </r>
  </si>
  <si>
    <t>MANDATORY SPARES</t>
  </si>
  <si>
    <t>Ratchet Drill Mechine with bits of 6mm, 12mm and 16mm dia hole.</t>
  </si>
  <si>
    <t>Set</t>
  </si>
  <si>
    <t>Heavy Duty Magnetic Drill Machine with bits of size, 6mm, 12mm &amp; 16mm</t>
  </si>
  <si>
    <t>Light weight Torque wrench of 8kg-m torque rating with required Box spanners</t>
  </si>
  <si>
    <t>Steel wire rope sling for</t>
  </si>
  <si>
    <t>12mm x 70 meter one end spliced</t>
  </si>
  <si>
    <t>12mm x 30 meter both en spliced</t>
  </si>
  <si>
    <t>12mm x 10 meter both end pliced</t>
  </si>
  <si>
    <t>12mm x 3 meter both end spliced</t>
  </si>
  <si>
    <t>12mm x 1.5 meter both end spliced</t>
  </si>
  <si>
    <t>vi)</t>
  </si>
  <si>
    <t>16mm x x3 meter both end spliced</t>
  </si>
  <si>
    <t>vii)</t>
  </si>
  <si>
    <t>16mm x 1.0 meter both end spliced.</t>
  </si>
  <si>
    <t xml:space="preserve">Nylon/ Polyester slings </t>
  </si>
  <si>
    <t xml:space="preserve"> 0.5 M -  5 Ton capacity</t>
  </si>
  <si>
    <t xml:space="preserve"> 1 M - 5 Ton capacity</t>
  </si>
  <si>
    <t xml:space="preserve"> 2 M - 5 Ton capacity</t>
  </si>
  <si>
    <t xml:space="preserve"> 3 M - 5 Ton capacity</t>
  </si>
  <si>
    <t xml:space="preserve"> 1 M - 8 Ton capacity</t>
  </si>
  <si>
    <t xml:space="preserve"> 2 M- 8 Ton capacity</t>
  </si>
  <si>
    <t xml:space="preserve">Double Ply. Polyester Webbing Slings </t>
  </si>
  <si>
    <t xml:space="preserve"> 1 M - 1 Ton capacity</t>
  </si>
  <si>
    <t>Polypropylene rope (220 meter Bundle)</t>
  </si>
  <si>
    <t>12mm dia</t>
  </si>
  <si>
    <t>Bundle</t>
  </si>
  <si>
    <t>16 mm dia</t>
  </si>
  <si>
    <t>20mm dia</t>
  </si>
  <si>
    <t>D-Shackles</t>
  </si>
  <si>
    <t>1 Ton Capacity</t>
  </si>
  <si>
    <t>3.0 Ton Capacity</t>
  </si>
  <si>
    <t>5.0 Ton Capacity</t>
  </si>
  <si>
    <t>10 Ton Capacity</t>
  </si>
  <si>
    <t>Bull dog clamp suitable for</t>
  </si>
  <si>
    <t>8mm</t>
  </si>
  <si>
    <t xml:space="preserve">Nos. </t>
  </si>
  <si>
    <t>10mm</t>
  </si>
  <si>
    <t xml:space="preserve">12mm  </t>
  </si>
  <si>
    <t>16mm</t>
  </si>
  <si>
    <t>Chain Pulley Block 5 Ton Capacity</t>
  </si>
  <si>
    <t>Ratchet Hoist 6 Ton Capacity</t>
  </si>
  <si>
    <t>Close type Single Sheeve pulley 3.5 ton capacity suitable for 8 to 12 mm steel wire rope</t>
  </si>
  <si>
    <t>Close type Single Sheeve pulley 5 ton capacity suitable for 10 to 12 mm steel wire rope</t>
  </si>
  <si>
    <t>Open type Single Sheeve pulley 3.5 ton capacity suitable for 8 to 12 mm steel wire rope</t>
  </si>
  <si>
    <t>Open type Single Sheeve pulley 5 ton capacity suitable for 10 to 12 mm steel wire rope</t>
  </si>
  <si>
    <t>Single Sheeve pulley 2.5 ton capacity for 18 mm dia Poly propylene rope</t>
  </si>
  <si>
    <t>Single Sheeve pulley 5 ton capacity for 20 mm dia Poly propylene rope</t>
  </si>
  <si>
    <t>Light weight safety clamps for 2 ton capacity suitable for different type of wire ropes</t>
  </si>
  <si>
    <t>Zoom binoculars with magnifying power of minimum 20 times, suitable for focusing the objects from a distance of 100 meter</t>
  </si>
  <si>
    <t xml:space="preserve">Light weight Hydraulic Jack (minimum 300 pull) with pump 10 ton capacity </t>
  </si>
  <si>
    <t>sets</t>
  </si>
  <si>
    <t>Single way fibre pulley block (2 ton capacity)</t>
  </si>
  <si>
    <t>Two way Poly propylene rope pulley (5 ton capacity) (2 nos- 1 set)</t>
  </si>
  <si>
    <t>4 (2 sets)</t>
  </si>
  <si>
    <t>Tarpaulins</t>
  </si>
  <si>
    <t>Telescope type Discharge Rods with copper connecting leads, clamps as per conductor requirement (1 set consists of 6 leads with both end clamps and 1 no of fibre glass telescopic rod)</t>
  </si>
  <si>
    <t>Tree Pruner/ Power Hacksaw for tree cutting</t>
  </si>
  <si>
    <t>No</t>
  </si>
  <si>
    <t>Turn buckle open type 5T capacity</t>
  </si>
  <si>
    <t>Turn Buckle close type 10 Ton capacity</t>
  </si>
  <si>
    <t xml:space="preserve">Steel wire rope </t>
  </si>
  <si>
    <t>10 mm dia</t>
  </si>
  <si>
    <t>Meter</t>
  </si>
  <si>
    <t>12 mm dia</t>
  </si>
  <si>
    <t>Four  Sheave Pulley Blocks - 5T capacity,10mm dia steel wire rope (2 nos -1 set)</t>
  </si>
  <si>
    <t>Four  Sheave Pulley Blocks - 10T capacity,12mm dia steel wire rope (2 nos -1 set)</t>
  </si>
  <si>
    <t>Automatic type come along clamps  with alumunium liner (for installed conductor)</t>
  </si>
  <si>
    <t>Automatic type come along clamps suitable for 7/9 SWG earth wire (For installed type Earthwire)</t>
  </si>
  <si>
    <t>Hydraulic operated ACSR Conductor Cutter suitable for cutting the ACSR Conductor of 25mm to 40mm diameter along with required sizes blades, hand pump, hose pipe and other accessories.</t>
  </si>
  <si>
    <t xml:space="preserve">Hydraulic Earthwire Cutter </t>
  </si>
  <si>
    <t>Light weight manual type Sagging Winch machine with handle and support 10 ton capacity/ Light weight Power Winch machine 5T capacity (Small Portable, easy to transport).</t>
  </si>
  <si>
    <t xml:space="preserve">100 Ton Hydraulic Compressor with two set of Die sets suitable for installed  conductor(Alumunium and steel part), E/W </t>
  </si>
  <si>
    <t>Angle Cutter (motorised) with 12 nos of spare blades</t>
  </si>
  <si>
    <t>Single pipe derrick 10 meter long, 80 mm dia, class C (01 no for 220kV &amp; 400kV )</t>
  </si>
  <si>
    <t>Emergency light for illumination during emergency/ restoration activities</t>
  </si>
  <si>
    <t>Turn table with braking arrangement 6 ton</t>
  </si>
  <si>
    <t>Drum lifting hydraulic jack of 6 ton capacity</t>
  </si>
  <si>
    <t>Light weight Space placement trolley (150kg capacity)</t>
  </si>
  <si>
    <t xml:space="preserve">Digital Dynamometer (10 Ton capacity) </t>
  </si>
  <si>
    <t xml:space="preserve">Laser based Clearance mearuring device </t>
  </si>
  <si>
    <t xml:space="preserve">Tower Footing Impedance Measuring device </t>
  </si>
  <si>
    <t>Aerial rollers for conductor paying out</t>
  </si>
  <si>
    <t>Aerial roller for E/W</t>
  </si>
  <si>
    <t>Equaliser Pulley</t>
  </si>
  <si>
    <t>10 ton capacity</t>
  </si>
  <si>
    <t>2 ton capacity</t>
  </si>
  <si>
    <t>Conductor sock joint (one end open and other end spliced)</t>
  </si>
  <si>
    <t>Running Board for bundle conductor</t>
  </si>
  <si>
    <t>Pulling grip for earthwire</t>
  </si>
  <si>
    <t>400/220kv Hotline maintenance tool/ for one line</t>
  </si>
  <si>
    <t>90 KN Composite Longrod insulators (Length- 2320 mm, Creepage- 7595 mm)</t>
  </si>
  <si>
    <t>160 KN Composite Longrod insulators (Length- 2465 mm, Creepage- 7595 mm)</t>
  </si>
  <si>
    <t xml:space="preserve">BILL OF QUANTITY </t>
  </si>
  <si>
    <t xml:space="preserve"> TRANSMISSION LINE PACKAGE IN KENYA ON PPP-JV MODEL WITH AFRICA50 </t>
  </si>
  <si>
    <t>A.1</t>
  </si>
  <si>
    <t>SCHEDULE-I</t>
  </si>
  <si>
    <t>S. N.</t>
  </si>
  <si>
    <t>Hardware Fittings for Single ACSR "Canary" Conductor</t>
  </si>
  <si>
    <t>A.2</t>
  </si>
  <si>
    <t>Preliminary Works</t>
  </si>
  <si>
    <t>Clearing the right-of-way, Removal of Trees and Vegetation, bush clearing, along the route, as per instruction of Site In-Charge</t>
  </si>
  <si>
    <t>I</t>
  </si>
  <si>
    <t>II</t>
  </si>
  <si>
    <t>III</t>
  </si>
  <si>
    <t>Concreting (including all associated works related to foundation )</t>
  </si>
  <si>
    <t>Supply and placement of Reinforcement Steel</t>
  </si>
  <si>
    <t>IV</t>
  </si>
  <si>
    <t>Reinforcement Cement Concrete (RCC-C25)</t>
  </si>
  <si>
    <t>Lean Concrete (PCC-Nominal Mix 1:3:6)</t>
  </si>
  <si>
    <t>Single Tension Insulator String (1x160 KN)</t>
  </si>
  <si>
    <t>Double  Tension Insulator String (2x 160 KN)</t>
  </si>
  <si>
    <t>(a)</t>
  </si>
  <si>
    <t>A.</t>
  </si>
  <si>
    <t xml:space="preserve">OPGW cable &amp; Accessories </t>
  </si>
  <si>
    <t>I(a)</t>
  </si>
  <si>
    <t>km</t>
  </si>
  <si>
    <t>(b)</t>
  </si>
  <si>
    <t>Suspension Assembly</t>
  </si>
  <si>
    <t>Tension Assembly</t>
  </si>
  <si>
    <t>1. Dead end assembly</t>
  </si>
  <si>
    <t>2. Tension assembly (For Joint Box Locations)</t>
  </si>
  <si>
    <t>3. Pass through assembly</t>
  </si>
  <si>
    <t>4. Special Fitting assembly at Suspension tower (For Joint Box Locations)</t>
  </si>
  <si>
    <t>Down Lead Clamp Assemblies</t>
  </si>
  <si>
    <t>(c )</t>
  </si>
  <si>
    <t>II(a)</t>
  </si>
  <si>
    <t>48 Fibre (DWSM) OPGW fibre optic cable</t>
  </si>
  <si>
    <t>Installation Hardware set for 48 Fibre (DWSM) OPGW</t>
  </si>
  <si>
    <t>Joint box (48 Fibres)</t>
  </si>
  <si>
    <t>B.</t>
  </si>
  <si>
    <t>FODP</t>
  </si>
  <si>
    <t>FODP 96F : Indoor Type, rack mounted with FCPC coupling and pig tails</t>
  </si>
  <si>
    <t xml:space="preserve">C. </t>
  </si>
  <si>
    <t>Fibre Optic approach cable</t>
  </si>
  <si>
    <t>Installation Hardware set for above 24 Fibre, Fibre Optic Approach Cable</t>
  </si>
  <si>
    <t>set</t>
  </si>
  <si>
    <t>48 Fibre (DWSM)</t>
  </si>
  <si>
    <t>Installation Hardware set for above 48 Fibre, Fibre Optic Approach Cable</t>
  </si>
  <si>
    <t>Mandatory Spares of  Optical Fibre Cabling</t>
  </si>
  <si>
    <t>OPGW cable &amp; Accessories (Double Circuit)</t>
  </si>
  <si>
    <t>4. Tension assembly at Suspension tower (For Joint Box Locations)</t>
  </si>
  <si>
    <t xml:space="preserve">B. </t>
  </si>
  <si>
    <t>SCHEDULE-II: OPGW</t>
  </si>
  <si>
    <t>LILO PORTION</t>
  </si>
  <si>
    <t>C</t>
  </si>
  <si>
    <t>SCHEDULE-III: Emergency Restoration System</t>
  </si>
  <si>
    <t>D</t>
  </si>
  <si>
    <t>SCHEDULE-IV: TOOLS AND PLANTS</t>
  </si>
  <si>
    <t>Mandatory T&amp;Ps for maintenance work of transmission line upto 400/220</t>
  </si>
  <si>
    <t>Tools &amp; Plants for Lve Line OPGW Installation</t>
  </si>
  <si>
    <t>Hydraulic Conductor Cutter for OPGW/Earth Wire (imported)</t>
  </si>
  <si>
    <t>Kitto Clamp (12mm)</t>
  </si>
  <si>
    <t>Single Aerial Roller (Diameter 450mm) with Earthing arrangement</t>
  </si>
  <si>
    <t>Single Aerial Roller (Diameter 300mm) with Earthing arrangement</t>
  </si>
  <si>
    <t>Single Aerial Roller Aluminium 700 mm dia. with Earthing arrangement</t>
  </si>
  <si>
    <t xml:space="preserve">Lever Block 1.5T  with T 5 Mtr Chain </t>
  </si>
  <si>
    <t xml:space="preserve">Breaking / Recovery Machine </t>
  </si>
  <si>
    <t>Supporting Roller /Hanging Pulley Block,  2 roller type, Max conductor dia 52 mm, working load 300 Kg, Length 350 mm approx.</t>
  </si>
  <si>
    <t>PP Rope ,10 mm - ( 220 mtrs / Bundle)</t>
  </si>
  <si>
    <t>PP Rope ,12 mm - ( 220 mtrs / Bundle)</t>
  </si>
  <si>
    <t>Single Sheave Pulley Closed type</t>
  </si>
  <si>
    <t xml:space="preserve">Four Sleeve Pulley </t>
  </si>
  <si>
    <t>Power Winch Machine – 1.5 Tons capacity with Capstan 600 mm dia</t>
  </si>
  <si>
    <t>Swivel 2T Capacity</t>
  </si>
  <si>
    <t>Centre Socks-Double End for OPGW</t>
  </si>
  <si>
    <t>End Socks-Single End for OPGW</t>
  </si>
  <si>
    <t>D-Shackle - 4T</t>
  </si>
  <si>
    <t xml:space="preserve">Traction Machine (Mobile Robot) </t>
  </si>
  <si>
    <t>Self Locking Come Along Clamp</t>
  </si>
  <si>
    <t>Empty Reel Stand With Centre Shaft</t>
  </si>
  <si>
    <t xml:space="preserve">PP Rope, 16mm  (1000 mtrs / Bundle) </t>
  </si>
  <si>
    <t>Earthwire Steel Clamp (Imported)</t>
  </si>
  <si>
    <t xml:space="preserve">Earthing wire Roller 150mm dia. </t>
  </si>
  <si>
    <t>Cable Drum Lifting Jack (Complete Set) Manual type</t>
  </si>
  <si>
    <t>Rachet Lever Block 0.75 MT, 3 mtr chain</t>
  </si>
  <si>
    <t>Rachet Lever Block 1.5 MT, 3 mtr chain</t>
  </si>
  <si>
    <t>Chain Pulley Block, 5 T capacity</t>
  </si>
  <si>
    <t>Tripod stand with Chain Pulley Block of  5T capacity</t>
  </si>
  <si>
    <t>Come Along Clamps (Wedge type) with working load of 3500 Kgf</t>
  </si>
  <si>
    <t>Self Locking Clamps for OPGW</t>
  </si>
  <si>
    <t>Patta Clamp for Earthwire</t>
  </si>
  <si>
    <t>12 mm Wire Rope Slings (ISI mark)</t>
  </si>
  <si>
    <t>10 mm Wire Rope Slings (ISI mark)</t>
  </si>
  <si>
    <t>Rope Connector for 16mm rope (2T capacity)</t>
  </si>
  <si>
    <t>Empty Reel for Pilot rope</t>
  </si>
  <si>
    <t>Hook-chuck 3T capacity</t>
  </si>
  <si>
    <t>Aluminium Ladder 2 mtr length with rubberized hook for OPGW line Japanese type</t>
  </si>
  <si>
    <t xml:space="preserve">Aluminium Ladder with steel hook </t>
  </si>
  <si>
    <t>Repeater Provisions</t>
  </si>
  <si>
    <t>96 Fibre (DWSM) OPGW fibre optic cable</t>
  </si>
  <si>
    <t>Joint box (96 Fibres)</t>
  </si>
  <si>
    <t>D2</t>
  </si>
  <si>
    <t>FODP for repeater</t>
  </si>
  <si>
    <t>D3</t>
  </si>
  <si>
    <t>Fibre Optic approach cable for repeater</t>
  </si>
  <si>
    <t>Repeater-Spares</t>
  </si>
  <si>
    <t>(ii)</t>
  </si>
  <si>
    <t>96 Fibre (DWSM)</t>
  </si>
  <si>
    <t>ERS Suspension / Running Angle Tower - 3 Phase (approx. 47m Height)Including Articulated Base (Gimbal), Mast Sections, Box 
Sections, GuyPlates/Swivels, Bolts &amp; Nuts as per Requirement.</t>
  </si>
  <si>
    <t xml:space="preserve">EA </t>
  </si>
  <si>
    <t>ERS Tension / Dead-End Tower - 3 Phase (approx. 47m Height) IncludingArticulated Base (Gimbal), Mast Sections, Box 
Sections, GuyPlates/Swivels, Bolts &amp; Nuts as per Requirement.</t>
  </si>
  <si>
    <t>Foundation / Base Plates for ERS Suspension / Running Angle TowerSuitable for Normal Soil for 400KV T/L Lines.</t>
  </si>
  <si>
    <t>Foundation / Base Plates for ERS Suspension / Running Angle TowerSuitable for Low Bearing Capacity Soil for 400KV T/L Lines.</t>
  </si>
  <si>
    <t>Foundation / Base Plates for ERS Tension / Dead End Tower Suitable forNormal Soil for 400KV T/L Lines.</t>
  </si>
  <si>
    <t>Foundation / Base Plates for ERS Tension / Dead End Tower Suitable forLow Bearing Capacity Soil for 400KV T/L Lines.</t>
  </si>
  <si>
    <t>High Strength Galvanised Steel Guy Wire (14.3 mm dia, min. 150 kN UTS,Standard Length 70 m)</t>
  </si>
  <si>
    <t>Guy Wire Thimble</t>
  </si>
  <si>
    <t>Preformed Guy Grip</t>
  </si>
  <si>
    <t>Guy Hardware Including Turnbuckle &amp; Anchor Shackles, ExtensionLink/Plate as per Requirement</t>
  </si>
  <si>
    <t>SET</t>
  </si>
  <si>
    <t>Cross Plate (2 nos. 600 mm x 300 mm)Anchor Assemblies (min. 150 kNUltimateStrength) including guy adaptor,extension rod &amp; associated fittings asper requirement for Normal Soil (min.Anchor Rod Length WithExtension Rod4.5m)</t>
  </si>
  <si>
    <t>Manta Ray MR-1 (177mmx368 mm) or Eqvt.Anchor Assembly (min. 150 kNUltimateStrength) including guy adaptor,extension rod &amp; associated fittings asper requirement for Normal Soil (min.Anchor Rod Length WithExtension Rod4.5m)</t>
  </si>
  <si>
    <t>Triple Helix (250mm-300mm-350mm) AnchorAssembly (min. 150 kN UltimateStrength) including guy adaptor,extension rod &amp; associated fittings asper requirement for Loose/MarshySoils(min. Anchor Rod Length With ExtensionRod 4.5m)</t>
  </si>
  <si>
    <t>Large Plate (3 sqm Bearing Area) AnchorAssembly (min. 150 kN UltimateStrength) including guy adaptor,extension rod &amp; associated fittings asper requirement for Loose/MarshySoils(min. Anchor Rod Length With ExtensionRod 4.5m)</t>
  </si>
  <si>
    <t>Rock Anchor (55mm Anchor dia) Assembly(min. 150 kN Ultimate Strength)including guy adaptor, extension rod &amp;associated fittings as per requirement(min. Anchor Length 1.2 m)IncludingGrouting Material</t>
  </si>
  <si>
    <t>Composite Long Rod Insulator (3.5m Length, 160 kN Tensile Strength)</t>
  </si>
  <si>
    <t>Composite Long Rod Post Insulator (3.5m Length, min. 90mm Core dia,120kN Tensile Strength, 90 kN Compressive Strength)</t>
  </si>
  <si>
    <t>Composite Long Rod Suspension (Guy) Insulator / Insulating Rod (3.5 mLength, 160 kN Tensile Strength) Along With Suitable End Fittings ofGuy Insulators</t>
  </si>
  <si>
    <t>Hardware Fittings Including End Attachment, Yoke Plates, SuspensionClamps, Extension Links, Turnbuckles, Corona/Grading Rings OtherFittings &amp; Components as per Requirement of Horizontal V (SingleBrace, Double Post) Suspension Insulator String Assembly</t>
  </si>
  <si>
    <t>Hardware Fittings Including End Attachment, Yoke Plates, TensionClamps, Extension Links, Turnbuckles, Corona/Grading Rings OtherFittings &amp; Components as per Requirement of Double Tension InsulatorStrings.</t>
  </si>
  <si>
    <t>Hardware Fittings Including End Attachment, Yoke Plates, SuspensionClamps, Extension Links, Turnbuckles, Corona/Grading Rings OtherFittings &amp; Components as per Requirement of Horizontal V (SingleBrace, Single Post) Pilot Suspension Insulator String Ass</t>
  </si>
  <si>
    <t>Earth Wire/OPGW Suspension Assembly Including Clamp, Fittings &amp;Components as Required</t>
  </si>
  <si>
    <t>Earth Wire/OPGW Tension/Dead-End Assembly Including Strain/Dead-EndClamp, Fittings &amp; Components as Required</t>
  </si>
  <si>
    <t>Motorized Sliding Gin Pole Set Including Capstan Hoist With PowerPack, Rope and Other Accessories</t>
  </si>
  <si>
    <t>Gin Pole/ Derrick (7.3 m Length)</t>
  </si>
  <si>
    <t>6Ton Chain Hoist</t>
  </si>
  <si>
    <t>Torque Wrench With Ratchet</t>
  </si>
  <si>
    <t>Pulling Eye With Adopter Bushing, Bolts and Nuts</t>
  </si>
  <si>
    <t>Automatic Guy Wire Grip/ Come Along Clamp</t>
  </si>
  <si>
    <t>Nylon Sling (3 meter)</t>
  </si>
  <si>
    <t>Conductor Lifting Hook 4T</t>
  </si>
  <si>
    <t>15" Reversible Ratchet</t>
  </si>
  <si>
    <t>Square Drive Deep Socket</t>
  </si>
  <si>
    <t>Box Wrench for Structure Bolts</t>
  </si>
  <si>
    <t>Triple Helix Anchor Installer Kit Including Bar Adapter for HelixAnchor, Torque Indicator, Portable Anchor Installer With HydraulicPower Unit &amp; Accessories</t>
  </si>
  <si>
    <t>Rock Anchor Installer Kit Including Pionjar or Eqvt Rock DrillingMachine, Rock Drilling Kits (4 per set), Extensions &amp; Accessories</t>
  </si>
  <si>
    <t>Manta Ray Anchor Installer Kit Including Load Locker, Extensions &amp;Accessories</t>
  </si>
  <si>
    <t>Temporary Anchor /Stake Plate Including Stake Plate Extension (3 perSet)</t>
  </si>
  <si>
    <t>Steel Stake/Rods (For Temporary Anchors)</t>
  </si>
  <si>
    <t>Stake/Rod Remover</t>
  </si>
  <si>
    <t>Linesman Safety Clamp/ Tower Attachment</t>
  </si>
  <si>
    <t>Tower Alignment Clamp/Tool</t>
  </si>
  <si>
    <t>Tool Bucket</t>
  </si>
  <si>
    <t>Sag Scope</t>
  </si>
  <si>
    <t>Wire Rope Dynanometer/ (10 Ton Capacity)</t>
  </si>
  <si>
    <t>Power Winch (Engine Driven) Capacity 2 Tons Wheel Mounted</t>
  </si>
  <si>
    <t>Electronic Dynanometer Shackles (10 Ton Capacity)</t>
  </si>
  <si>
    <t>PLS Mast/Pole Software Complete With Technical Support &amp; Updatefor 5 yrs</t>
  </si>
  <si>
    <t>PLSCADD Standard Software (Including Tower Spotting) Complete WithTechnical Support &amp; Update for 5 yrs</t>
  </si>
  <si>
    <t>PLS Tower Software Complete With Technical Support &amp; Update for 5yrs</t>
  </si>
  <si>
    <t>Software for ERS</t>
  </si>
  <si>
    <t>Containers (20 Feet for All ERS Items Except Structure/Mast Sections)</t>
  </si>
  <si>
    <t>Installation of OPGW cable &amp; Accessories</t>
  </si>
  <si>
    <t>Installation of 96F FODP</t>
  </si>
  <si>
    <t>Installation of 48F Joint Box</t>
  </si>
  <si>
    <t>Installation of 48F Fibre Optic Approach Cable</t>
  </si>
  <si>
    <t>(iii)</t>
  </si>
  <si>
    <t>(iv)</t>
  </si>
  <si>
    <t>Installation of 96F Joint Box</t>
  </si>
  <si>
    <t>Installation of OPGW along with hardware fittings &amp; vibration dampers (in Live Line Condition)</t>
  </si>
  <si>
    <t>Installation of 96F Fibre Optic Approach Cable</t>
  </si>
  <si>
    <t>Kisumu-Kakamega-Musaga</t>
  </si>
  <si>
    <t>MND</t>
  </si>
  <si>
    <t xml:space="preserve">LS </t>
  </si>
  <si>
    <t xml:space="preserve">Package-SS03: 220kV D/C (ACSR Canary) Kisumu (Kibos)-Kakamega-Musaga Transmission Line AND LILO of both Circuits of Musaga (Existing) - Lessos 132kV D/c line at Musaga(New) </t>
  </si>
  <si>
    <t>Line Access, construction of access roads &amp; permanent maintenance roads, including fee for temporary land use for construction</t>
  </si>
  <si>
    <t>Class room training by field engineers/instructors for Hotline maintenance tool &amp; techniques</t>
  </si>
  <si>
    <t>Field training cum demonstration of Hotline maintenance tool &amp; techniques by fieldengineers/instructors(including labour &amp; material required for demonstration)</t>
  </si>
  <si>
    <t>Class room training by design &amp; field engineers/instructors for 5 Days</t>
  </si>
  <si>
    <t>Field training cum demonstration of two typical types of suspension &amp; one tension ERS structure installation by design &amp; field engineers /instructors(including labour &amp; material required for demonstration)</t>
  </si>
  <si>
    <t xml:space="preserve"> SUBSTATION PACKAGE IN KENYA ON PPP-JV MODEL WITH AFRICA50 </t>
  </si>
  <si>
    <t xml:space="preserve">I </t>
  </si>
  <si>
    <t>220/33kV Kakamega Substation</t>
  </si>
  <si>
    <t>I.i</t>
  </si>
  <si>
    <t>Part-A : EMPLOYER ASSESSED QUANTITIES</t>
  </si>
  <si>
    <t xml:space="preserve">POWER TRANSFORMER </t>
  </si>
  <si>
    <t>45MVA, 220/33 KV, 3-phase Power Transformer excluding Insulating Oil</t>
  </si>
  <si>
    <t>Insulating Oil for 45MVA, 220/33kV, 3-phase Transformer</t>
  </si>
  <si>
    <t>DIGITAL RTCC PANEL</t>
  </si>
  <si>
    <t>A1.1</t>
  </si>
  <si>
    <t>Testing &amp; Maintenance Equipments</t>
  </si>
  <si>
    <t>Oil Storage Tank (20kL)</t>
  </si>
  <si>
    <t xml:space="preserve">No. </t>
  </si>
  <si>
    <t>Transformer  Oil Filtration plant (6KLPH)</t>
  </si>
  <si>
    <t>A2</t>
  </si>
  <si>
    <t>LT TRANSFORMER</t>
  </si>
  <si>
    <t>315kVA, 33/0.433kV, 3ph Transformer</t>
  </si>
  <si>
    <t>245kV equipment</t>
  </si>
  <si>
    <t>245kV, 1600A, 40KA Circuit Breaker (3-Phase) with support structure</t>
  </si>
  <si>
    <t>245kV, 2500A, 40KA Circuit Breaker (3-Phase) with support structure</t>
  </si>
  <si>
    <t>245kV, 1600A, 40 KA, 3-phase Double Break Isolator with one E/S</t>
  </si>
  <si>
    <t>245kV, 1600A, 40 KA, 3-phase Double Break Isolator with two E/S</t>
  </si>
  <si>
    <t>245kV, 1600A, 40 KA, 3-phase Double Break Tandem Isolator without E/S</t>
  </si>
  <si>
    <t>245kV, 2500A, 40 KA, 3-phase Double Break Isolator with Two E/S</t>
  </si>
  <si>
    <t>245 kV, 1600A, 40KA, 1-Phase Current Transformer with 120% extended current rating</t>
  </si>
  <si>
    <t>viii)</t>
  </si>
  <si>
    <t xml:space="preserve">245 kV, 2500A, 40KA, 1-Phase Current Transformer with 120% extended current rating </t>
  </si>
  <si>
    <t>ix)</t>
  </si>
  <si>
    <t>245 kV, 4400pf  Capacitive Voltage Transformer (1- Phase)</t>
  </si>
  <si>
    <t>x)</t>
  </si>
  <si>
    <t>216kV Surge Arrester (1-phase)</t>
  </si>
  <si>
    <t>xi)</t>
  </si>
  <si>
    <t>245 kV, 1 phase Bus Post Insulator (except for Line Traps)</t>
  </si>
  <si>
    <t>xii)</t>
  </si>
  <si>
    <t>245 kV ,1 phase Bus Post Insulators for Line Traps</t>
  </si>
  <si>
    <t>36KV Equipment</t>
  </si>
  <si>
    <t>C.1</t>
  </si>
  <si>
    <t>36kV indoor Panels</t>
  </si>
  <si>
    <t>36KV 3PH Indoor SG Panel for Bus Section (IP4 Type)</t>
  </si>
  <si>
    <t>36KV 3PH Indoor SG Panel for Line (IP2 Type)</t>
  </si>
  <si>
    <t>36KV 3PH Indoor SG Panel for Transformer (IP1 Type)</t>
  </si>
  <si>
    <t>36KV 3PH Indoor SG Panel for LT transformer (IP3 Type)</t>
  </si>
  <si>
    <t>C.2</t>
  </si>
  <si>
    <t>36kV outdoor Equipments</t>
  </si>
  <si>
    <t>36 kV, 1250A, 25 KA, 3-Phase  Double Break Isolator with one E/s</t>
  </si>
  <si>
    <t>30kV Surge Arrester (1-Phase)</t>
  </si>
  <si>
    <t>36kV, 1 phase Bus Post Insulators as per Technical Specification</t>
  </si>
  <si>
    <t>RELAY PANELS (WITH AUTOMATION)</t>
  </si>
  <si>
    <t>220kV Circuit Breaker Relay Panel with Auto Reclose (with Automation)</t>
  </si>
  <si>
    <t>220kV Circuit Breaker Relay Panel without Auto Reclose (with Automation)</t>
  </si>
  <si>
    <t>220kV Line Protection Panel (with Automation)</t>
  </si>
  <si>
    <t>220kV Transformer Protection Panel (For both HV &amp; MV side)-(with Automation)</t>
  </si>
  <si>
    <t>220kV Bus Bar Protection Panel (Single)-(with Automation)</t>
  </si>
  <si>
    <t>E</t>
  </si>
  <si>
    <t>COMMON EQUIPMENTS</t>
  </si>
  <si>
    <t>Relay  tool kit as per Technical specification</t>
  </si>
  <si>
    <t>Time synchronisation equipment</t>
  </si>
  <si>
    <t>F</t>
  </si>
  <si>
    <t xml:space="preserve">SUBSTATION AUTOMATION </t>
  </si>
  <si>
    <t>Complete Substation automation System for 220kV bay as per Technical Specification</t>
  </si>
  <si>
    <t>Complete Substation automation System for 220kV TBC bay as per Technical Specification</t>
  </si>
  <si>
    <t>Complete Substation automation System for 220kV Bus Coupler bay as perTechnical Specification</t>
  </si>
  <si>
    <t>Complete Substation automation System for controlling and monitoringof  Auxilary System including BCUs as per technical specification</t>
  </si>
  <si>
    <t>G</t>
  </si>
  <si>
    <t>PLCC</t>
  </si>
  <si>
    <t>220kV, 1600A, 0.5mH, 40 kA Line Trap</t>
  </si>
  <si>
    <t>Coupling device for PLCC</t>
  </si>
  <si>
    <t>Carrier Equipment Analog type (for Speech+Data &amp; Speech+Protection)</t>
  </si>
  <si>
    <t>Protection Coupler for PLCC</t>
  </si>
  <si>
    <t>Digital Protection Coupler</t>
  </si>
  <si>
    <t>EPAX (24/8) with 24 telephones, Cables etc.</t>
  </si>
  <si>
    <t>2 wire telephone equipment</t>
  </si>
  <si>
    <t>Testing &amp; Maintenance equipment (print test kit only) for PLCC</t>
  </si>
  <si>
    <t>HF CABLE 75 OHMS FOR PLCC</t>
  </si>
  <si>
    <t>H</t>
  </si>
  <si>
    <t>LT Switchgear (As per Technical specification)</t>
  </si>
  <si>
    <t>415V Main Switchboard</t>
  </si>
  <si>
    <t>415V AC Distribution Board (ACDB) as per Technical Specification</t>
  </si>
  <si>
    <t>415V Main Lighting DB (along with 2 nos. 50 kVA 415V/415V Lighting transformer)</t>
  </si>
  <si>
    <t>415V Emergency Lighting DB(along with 1 no. 25kVA 415V/415V lighting transformer)</t>
  </si>
  <si>
    <t>220V DCDB</t>
  </si>
  <si>
    <t>48V DCDB</t>
  </si>
  <si>
    <t>Batteries(The rating of batteries  mentioned are minimum and shall be worked out by bidder as per  Section Project, Technical Specification) &amp; Battery Chargers</t>
  </si>
  <si>
    <t>220V, 600 Ah VRLA Battery</t>
  </si>
  <si>
    <t>220V, 60A/60A Float Cum Boost Battery Charger</t>
  </si>
  <si>
    <t>48V, 600Ah VRLA Battery</t>
  </si>
  <si>
    <t>48V, 60A/60A Float Cum Boost Battery Charger</t>
  </si>
  <si>
    <t>J</t>
  </si>
  <si>
    <t>Diesel Generator with control Panel</t>
  </si>
  <si>
    <t>100 kVA Diesel Generator along with control Panel</t>
  </si>
  <si>
    <t>K</t>
  </si>
  <si>
    <t>Illumination System</t>
  </si>
  <si>
    <t>Lighting Panel type ACP-2 as per technical specification</t>
  </si>
  <si>
    <t>Lighting Panel type ACP-3 as per technical specification</t>
  </si>
  <si>
    <t>Sub Lighting panel (outdoor) type SLP (Switchyard and Street Lighting)</t>
  </si>
  <si>
    <t>Lighting Fixture LED Luminaries Type FL-1 As per TS</t>
  </si>
  <si>
    <t>Lighting Fixture LED Luminaries Type FL-2 As per TS</t>
  </si>
  <si>
    <t>63A, 415V : Interlocked switch socket outdoor Receptacle (type RP) asper technical specifications</t>
  </si>
  <si>
    <t>Self Supported Aluminium Ladder as Per Technical Specification</t>
  </si>
  <si>
    <t>Cartwheel Mounted Aluminium Ladder as Per Technical Specification</t>
  </si>
  <si>
    <t>Outdoor Power Receptacle for oilfiltration unit (250A)</t>
  </si>
  <si>
    <t>LED Street Light Luminaire Type SL-L1 (= 45W) As per TS</t>
  </si>
  <si>
    <t>Type L1 Street Lighting Pole of 6 Mtr as per TS</t>
  </si>
  <si>
    <t>Fire Wall mounted LED Luminarie Type FL-2 (250W)</t>
  </si>
  <si>
    <t>xiii)</t>
  </si>
  <si>
    <t>Portable Flood Light Light Panel With LED Luminaries Type FL-2 (250W)</t>
  </si>
  <si>
    <t>xiv)</t>
  </si>
  <si>
    <t xml:space="preserve">Type D1 Post Top Tantern Pole of  4mtr as per TS </t>
  </si>
  <si>
    <t>xv)</t>
  </si>
  <si>
    <t xml:space="preserve">Pole Mounted LED Post Top Luminarie Type SL-D1 (= 30W) as per TS </t>
  </si>
  <si>
    <t>L</t>
  </si>
  <si>
    <t>Fire Protection System</t>
  </si>
  <si>
    <t>Portable /Trolley/Wheel mounted extinguishers</t>
  </si>
  <si>
    <t>9 litre water type</t>
  </si>
  <si>
    <t>60 litre foam type</t>
  </si>
  <si>
    <t>4.5 kg Dry Chemical Power (DCP) type</t>
  </si>
  <si>
    <t>M</t>
  </si>
  <si>
    <t>EHV Cables and accessaries</t>
  </si>
  <si>
    <t>1Cx630sqmm, 33KV HV Power Cable along with accessories &amp; cable terminations kit etc.</t>
  </si>
  <si>
    <t>1Cx400sqmm, 33KV HV Power Cable along with accessories &amp; cable terminations kit etc.</t>
  </si>
  <si>
    <t>1Cx120sqmm, 33KV HV Power Cable along with accessories &amp; cable terminations kit etc.</t>
  </si>
  <si>
    <t>N</t>
  </si>
  <si>
    <t>Air conditioning System for Control room cum administrative building &amp; SPR</t>
  </si>
  <si>
    <t>High wall type split AC unit of 2 TR capacity</t>
  </si>
  <si>
    <t>O</t>
  </si>
  <si>
    <t>Lattice &amp; Pipe structures</t>
  </si>
  <si>
    <t>O.1</t>
  </si>
  <si>
    <t>220kV Gantry Structures</t>
  </si>
  <si>
    <t>Gantry Structure for Line Bay - 220kV Double Main &amp; Transfer Layout</t>
  </si>
  <si>
    <t>Gantry Structure for Transformer Bay - 220kV Double Main &amp; Transfer Layout</t>
  </si>
  <si>
    <t>Gantry Structure for Bus Coupler Bay - 220kV Double Main &amp; Transfer Layout</t>
  </si>
  <si>
    <t>Gantry Structure for Transfer Bus Coupler Bay - 220kV Double Main &amp; Transfer Layout</t>
  </si>
  <si>
    <t>O.2</t>
  </si>
  <si>
    <t>220kV Equipments Structures</t>
  </si>
  <si>
    <t>Equipment Structure Including Foundation bolts-220kV CT (1ph)</t>
  </si>
  <si>
    <t>Equipment Structure Including Foundation bolts-220kV CVT (1ph)</t>
  </si>
  <si>
    <t>Equipment Structure Including Foundation bolts-220kV Isolator (3Ph)</t>
  </si>
  <si>
    <t>Equipment Structure Including Foundation bolts-220kV Class SA (1ph)</t>
  </si>
  <si>
    <t>Equipment Structure Including Foundation bolts-220kV BPI (1ph)</t>
  </si>
  <si>
    <t>Equipment Structure Including Foundation bolts-220kV Wave Trap (1ph)</t>
  </si>
  <si>
    <t>Equipment Structure Including Foundation bolts-220kV High BPI (1ph)</t>
  </si>
  <si>
    <t>O.3</t>
  </si>
  <si>
    <t>33kV Equipments Structures</t>
  </si>
  <si>
    <t>Equipment Structure Including Foundation bolts-36kV Isolator (3Ph)</t>
  </si>
  <si>
    <t>Equipment Structure Including Foundation bolts-36kV SA (1ph)</t>
  </si>
  <si>
    <t>Equipment Structure Including Foundation bolts-36kV BPI (1ph)</t>
  </si>
  <si>
    <t>O.4</t>
  </si>
  <si>
    <t xml:space="preserve">NON-Standard Structures for 33kV line terminations </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</si>
  <si>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</si>
  <si>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</si>
  <si>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</si>
  <si>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P</t>
  </si>
  <si>
    <t>VMS System</t>
  </si>
  <si>
    <t>Visual Monitoring System for Watch &amp; Ward</t>
  </si>
  <si>
    <t>Q</t>
  </si>
  <si>
    <t>Main Earth Mat</t>
  </si>
  <si>
    <t>40 MM MS Rod for Main Earthmat</t>
  </si>
  <si>
    <t>Telecom Equipments</t>
  </si>
  <si>
    <t>A</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</si>
  <si>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</si>
  <si>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</si>
  <si>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Optical Interface Cards/SFP</t>
  </si>
  <si>
    <t>L4.2</t>
  </si>
  <si>
    <t>L4.1 SFP</t>
  </si>
  <si>
    <t>L16.1 SFP</t>
  </si>
  <si>
    <t>L16.2 SFP</t>
  </si>
  <si>
    <t>Tributary cards</t>
  </si>
  <si>
    <t>E1 Interface card (Min.16 interfaces per card)</t>
  </si>
  <si>
    <t xml:space="preserve">Ethernet Interface 10/100 Base T with Layer-2 switching (Min 8 Interfaces per card) </t>
  </si>
  <si>
    <t xml:space="preserve"> Equipment Cabinets </t>
  </si>
  <si>
    <t>For SDH</t>
  </si>
  <si>
    <t>VOIP gateway for remote locations (RTU locations)</t>
  </si>
  <si>
    <t xml:space="preserve">8 port </t>
  </si>
  <si>
    <t>Sub-Total Part-A</t>
  </si>
  <si>
    <t>I.ii</t>
  </si>
  <si>
    <t>Part-B: VENDOR ASSESSED QUANTITIES</t>
  </si>
  <si>
    <t>Erection Hardware</t>
  </si>
  <si>
    <t>Erection Hardware for 220kV layout (Double Main and Transfer Scheme)-Bus work (three Bay) as per technical specification</t>
  </si>
  <si>
    <t>Erection Hardware for 220kV layout (Double Main and Transfer Scheme)-Line Bay as per technical specification</t>
  </si>
  <si>
    <t>Erection Hardware for 220kV layout (Double Main and Transfer Scheme)-Transformer Bay as per technical specification</t>
  </si>
  <si>
    <t>Erection Hardware for 220kV layout (Double Main and Transfer Scheme as per SLD)-Bus Coupler Bay as per specification</t>
  </si>
  <si>
    <t>Erection Hardware for 220kV layout (Double Main and Transfer Scheme)-Transfer Bus Coupler Bay as per technical specification</t>
  </si>
  <si>
    <t>Erection Hardware for the 33kV layout (Bus Scheme as per SLD)-Line Bay as per technical specification</t>
  </si>
  <si>
    <t>ERECTION HARDWARE FOR AUXILIARY LT TRANSFORMER</t>
  </si>
  <si>
    <t>Pumping arrangement  for HVW system &amp; hydrant system, complete with all piping, valves, fittings,etc. inside pump house for Fire Protection System of 220kV S/S</t>
  </si>
  <si>
    <t>Hydrant system, complete U/G piping and accessories etc. outside the Pump House for Fire Protection of 220kV S/S</t>
  </si>
  <si>
    <t>HVW Spray System, hydrant System and Complete U/G &amp; O/G piping and accessories etc. outside the pump house for 220kV 3ph Transformer</t>
  </si>
  <si>
    <t>Fire Detection and Alarm System for Control Room Building (220kV)</t>
  </si>
  <si>
    <t>Fire Detection and Alarm System for Switchyard Panel Room of 6 m length</t>
  </si>
  <si>
    <t>Control room cum administrative building illumination</t>
  </si>
  <si>
    <t>LS</t>
  </si>
  <si>
    <t>Fire fighting building illumination</t>
  </si>
  <si>
    <t xml:space="preserve"> Security Room Illumination including conduit</t>
  </si>
  <si>
    <t>Transit Camp illumination</t>
  </si>
  <si>
    <t>Switchyard Panel room Lighting</t>
  </si>
  <si>
    <t>33kV AIS buiding</t>
  </si>
  <si>
    <t>Car parkings</t>
  </si>
  <si>
    <t>Grid Interactive Solar PV Power Plant as per TS</t>
  </si>
  <si>
    <t xml:space="preserve">Air conditioning &amp; ventilation System </t>
  </si>
  <si>
    <t>Air conditioning system  for Switchyard Panel Room of 6m length</t>
  </si>
  <si>
    <t>POWER &amp; CONTROL CABLES</t>
  </si>
  <si>
    <t>1.1kV grade Power Cables (XLPE insulated)along with  lugs,glands,straight joints &amp;  accessories , etc</t>
  </si>
  <si>
    <t>1.1kV grade Power Cables (PVC insulated)along with  lugs,glands,straight joints &amp;  accessories , etc</t>
  </si>
  <si>
    <t>1.1kV grade  Control Cables (PVC insulated)along with  lugs,glands,straight joints &amp;  accessories , etc</t>
  </si>
  <si>
    <t>I.iii</t>
  </si>
  <si>
    <t>Part-C: Mandatory Spares</t>
  </si>
  <si>
    <t>Spare-245kV Power Transformer</t>
  </si>
  <si>
    <t>Spare-245kV Circuit Breaker</t>
  </si>
  <si>
    <t>Spare-245kV Isolator</t>
  </si>
  <si>
    <t>Spare-245kV CT</t>
  </si>
  <si>
    <t>Spare-245kV CVT</t>
  </si>
  <si>
    <t>Spare-245kV SA</t>
  </si>
  <si>
    <t>Spare-245kV BPI</t>
  </si>
  <si>
    <t>Relay &amp; protection Panels (with automation)</t>
  </si>
  <si>
    <t>Spares-Substation Automation System</t>
  </si>
  <si>
    <t>Spare-PLCC</t>
  </si>
  <si>
    <t>Spares for DG set</t>
  </si>
  <si>
    <t>Spares fpr 220V Battery Charger</t>
  </si>
  <si>
    <t>Spares fpr 48V Battery Charger</t>
  </si>
  <si>
    <t>Spares for 220V Batteries</t>
  </si>
  <si>
    <t>Spares for 48V Batteries</t>
  </si>
  <si>
    <t>SPARES FOFIRE PROTECTION SYSTEM</t>
  </si>
  <si>
    <t>xvi)</t>
  </si>
  <si>
    <t>SPARES FOR CLAMPS &amp; CONNECTORS</t>
  </si>
  <si>
    <t>LOT</t>
  </si>
  <si>
    <t>xvii)</t>
  </si>
  <si>
    <t>SPARES FOR Power &amp; Control Cable</t>
  </si>
  <si>
    <t>Sub-Total Part-C</t>
  </si>
  <si>
    <r>
      <t>4.5 kg CO</t>
    </r>
    <r>
      <rPr>
        <vertAlign val="subscript"/>
        <sz val="11"/>
        <rFont val="Times New Roman"/>
        <family val="1"/>
      </rPr>
      <t>2</t>
    </r>
    <r>
      <rPr>
        <sz val="11"/>
        <rFont val="Times New Roman"/>
        <family val="1"/>
      </rPr>
      <t xml:space="preserve"> type</t>
    </r>
  </si>
  <si>
    <r>
      <t>Gigabit Ethernet Interface</t>
    </r>
    <r>
      <rPr>
        <vertAlign val="superscript"/>
        <sz val="11"/>
        <rFont val="Times New Roman"/>
        <family val="1"/>
      </rPr>
      <t>#</t>
    </r>
    <r>
      <rPr>
        <sz val="11"/>
        <rFont val="Times New Roman"/>
        <family val="1"/>
      </rPr>
      <t xml:space="preserve"> with Layer-2 switching (Minimum 2 nos.)</t>
    </r>
  </si>
  <si>
    <r>
      <t>Sub-Total Part-</t>
    </r>
    <r>
      <rPr>
        <sz val="11"/>
        <rFont val="Times New Roman"/>
        <family val="1"/>
      </rPr>
      <t xml:space="preserve">B </t>
    </r>
  </si>
  <si>
    <t>II.i</t>
  </si>
  <si>
    <t>110MVA, 220/132/33 KV, 3-phase Power Transformer excluding Insulating Oil</t>
  </si>
  <si>
    <t>Insulating Oil for 110MVA, 220/132/33kV, 3-phase Transformer</t>
  </si>
  <si>
    <t>145KV Equipment</t>
  </si>
  <si>
    <t>145kV, 1250A, 31.5KA Circuit Breakers (3-Phase) with support structure</t>
  </si>
  <si>
    <t>145 kV, 1250A, 31.5 KA, 3-phase Double Break Isolator with one E/S</t>
  </si>
  <si>
    <t>145 kV, 1250 A, 31.5KA, 3-phase Double Break Isolator without E/S</t>
  </si>
  <si>
    <t>145 kV, 1250 A, 31.5KA, 3-phase Double Break Isolator without E/S (Tandem)</t>
  </si>
  <si>
    <t>145 kV, 800A, 31.5KA, 1-Phase Current Transformer with 120% extended current rating</t>
  </si>
  <si>
    <t>145 kV, 4400pf, 1-phase Capacitive Voltage Transformer</t>
  </si>
  <si>
    <t>120kV Surge Arrester(1-phase)</t>
  </si>
  <si>
    <t>145kV, 1 phase Bus Post Insulators</t>
  </si>
  <si>
    <t>72.5kV outdoor Equipments (Tertiary Loading)</t>
  </si>
  <si>
    <t>72.5 kV, 1250A, 25 kA, 3-phase CircuitBreaker with support structure</t>
  </si>
  <si>
    <t>72.5 kV, 50A, 25 kA, 1-Phase CurrentTransformer with 120% extended currentrating</t>
  </si>
  <si>
    <t xml:space="preserve"> 72.5 kV Voltage Transformer (1- Phase)</t>
  </si>
  <si>
    <t>72.5 kV, 400A, 25 KA, 3-Phase DoubleBreak Isolator with out E/S</t>
  </si>
  <si>
    <t>72.5kV ,1 phase Bus Post Insulators</t>
  </si>
  <si>
    <t>36 kV, 400A, 25 KA, 3-Phase HDB Isolatorwithout E/S</t>
  </si>
  <si>
    <t>36 kV, 3-Ph Horn Gap Fuse as per Technical Specification</t>
  </si>
  <si>
    <t>F.1</t>
  </si>
  <si>
    <t>220kV</t>
  </si>
  <si>
    <t>F.2</t>
  </si>
  <si>
    <t xml:space="preserve">132kV </t>
  </si>
  <si>
    <t>132kV Circuit Breaker Relay Panel with Auto Reclose (with Automation)</t>
  </si>
  <si>
    <t>132kV Circuit Breaker Relay Panel without Auto Reclose (with Automation)</t>
  </si>
  <si>
    <t>132kV Line Protection Panel (with Automation)</t>
  </si>
  <si>
    <t>132kV Bus Bar Protection Panel (Single)-(with Automation)</t>
  </si>
  <si>
    <t>Complete Substation automation System for 132kV bay as per Technical Specification</t>
  </si>
  <si>
    <t>I.1</t>
  </si>
  <si>
    <t>PLCC  for LOCAL End</t>
  </si>
  <si>
    <t>132kV,1250A,0.5mH , 31.5kA Line Trap</t>
  </si>
  <si>
    <t>Testing (&amp;) Maintenance equipment (print test kit only) for PLCC</t>
  </si>
  <si>
    <t>I.2</t>
  </si>
  <si>
    <t>PLCC for  Old musaga End</t>
  </si>
  <si>
    <t>I.3</t>
  </si>
  <si>
    <t>PLCC for  Lessos End</t>
  </si>
  <si>
    <t>132kV Gantry Structures</t>
  </si>
  <si>
    <t>Gantry Strcuture for Line bay- 132kV Single Main &amp; transfer Layout</t>
  </si>
  <si>
    <t>Gantry Strcuture for Transformer bay- 132kV Single Main &amp; transfer Layout</t>
  </si>
  <si>
    <t>Gantry Strcuture for Transfer bus Coupler bay- 132kV Single Main &amp; transfer Layout</t>
  </si>
  <si>
    <t>Equipment Structure including Foundation bolts-220KV CT (1ph)</t>
  </si>
  <si>
    <t>Equipment Structure including Foundation bolts-220KV CVT (1ph)</t>
  </si>
  <si>
    <t>Equipment Structure including Foundation bolts-220KV  Isolator (3PH)</t>
  </si>
  <si>
    <t>Equipment Structure including Foundation bolts-220KV Class SA (1ph)</t>
  </si>
  <si>
    <t>132kV Equipments Structures</t>
  </si>
  <si>
    <t>Equipment Structure including Foundation bolts-145KV CT (1ph)</t>
  </si>
  <si>
    <t>Equipment Structure including Foundation bolts-145KV CVT (1ph)</t>
  </si>
  <si>
    <t>Equipment Structure including Foundation bolts-145KV Isolator (3PH)</t>
  </si>
  <si>
    <t>Equipment Structure including Foundation bolts-145KV Class SA (1ph)</t>
  </si>
  <si>
    <t>Equipment Structure including Foundation bolts-145KV BPI(1ph)</t>
  </si>
  <si>
    <t>Equipment Structure including Foundation bolts-145KV HIGH BPI (1ph)</t>
  </si>
  <si>
    <t>O.5</t>
  </si>
  <si>
    <t>72.5 kV Equipments Structures</t>
  </si>
  <si>
    <t>Equipment Structure Including Foundation Bolt-72.5KV  CT(1ph)</t>
  </si>
  <si>
    <t>Equipment Structure Including Foundation Bolt-72.5KV  PT(1ph)</t>
  </si>
  <si>
    <t>Equipment Structure Including Foundation Bolt-72.5KV  Isolator (3ph)</t>
  </si>
  <si>
    <t>Equipment Structure Including Foundation Bolt-72.5KV  BPI(1ph)</t>
  </si>
  <si>
    <t>O.6</t>
  </si>
  <si>
    <t>Equipment Structure including Foundation Bolts -36KV Isolator (3ph)</t>
  </si>
  <si>
    <t>Equipment Structure including Foundation Bolts-36KV Class SA (1ph)</t>
  </si>
  <si>
    <t>Equipment Structure including Foundation Bolts-36KV BPI (1ph)</t>
  </si>
  <si>
    <t>Equipment Structure including Foundation Bolts-36KV HG Fuse (1ph)</t>
  </si>
  <si>
    <t>40 MM MS ROD FOR MAIN EARTHMAT</t>
  </si>
  <si>
    <t>R</t>
  </si>
  <si>
    <t xml:space="preserve">S4.1 </t>
  </si>
  <si>
    <t>V 4.2 SFP</t>
  </si>
  <si>
    <t>S16.1 SFP</t>
  </si>
  <si>
    <t>V 16.2 SFP</t>
  </si>
  <si>
    <t>(Musaga (KPLC))</t>
  </si>
  <si>
    <t>LESSOS</t>
  </si>
  <si>
    <t>S 4.1 SFP</t>
  </si>
  <si>
    <t>II.ii</t>
  </si>
  <si>
    <t>Erection Hardware  for 132kV layout (Single Main &amp; Transfer Scheme) Bus work (For Three bays) as per technical specification</t>
  </si>
  <si>
    <t>Erection Hardware for 132kV layout (Single Main &amp; Transfer Scheme) Bus work (For Four bays) as per technical specification</t>
  </si>
  <si>
    <t>Erection Hardware for 132kV layout (Single Main &amp; Transfer Scheme)-Line Bay as per technical specification</t>
  </si>
  <si>
    <t>Erection Hardware  for 132kV layout (Single Main &amp; Transfer Scheme)-Transformer Bay as per technical specification</t>
  </si>
  <si>
    <t>Erection Hardware for 132kV layout (Single Main &amp; Transfer Scheme)-Transfer Bus Coupler Bay as per technical specification</t>
  </si>
  <si>
    <t>Erection Hardware for the 72.5kV equipment for Tertiary loading as per technical specification</t>
  </si>
  <si>
    <t>II.iii</t>
  </si>
  <si>
    <t>(I)</t>
  </si>
  <si>
    <t>Mandatory Spare List for Transformer &amp; Reactor</t>
  </si>
  <si>
    <t>Spare-245kV LA</t>
  </si>
  <si>
    <t>Spare-145kV Circuit Breaker</t>
  </si>
  <si>
    <t>Spare-145kV Isolator</t>
  </si>
  <si>
    <t>Spare-145kV CT</t>
  </si>
  <si>
    <t>Spare-145kV CVT</t>
  </si>
  <si>
    <t>Spare-145kV LA</t>
  </si>
  <si>
    <t>Spare-145kV BPI</t>
  </si>
  <si>
    <t>xviii)</t>
  </si>
  <si>
    <t>xix)</t>
  </si>
  <si>
    <t>xx)</t>
  </si>
  <si>
    <t>xxi)</t>
  </si>
  <si>
    <t>xxii)</t>
  </si>
  <si>
    <t>xxiii)</t>
  </si>
  <si>
    <t>Common cards, Cross-connect/control cards, Optical base card, Power supply cards, power cabling, other hardware &amp; accessories (each).</t>
  </si>
  <si>
    <r>
      <t>Set</t>
    </r>
    <r>
      <rPr>
        <vertAlign val="superscript"/>
        <sz val="11"/>
        <color indexed="8"/>
        <rFont val="Times New Roman"/>
        <family val="1"/>
      </rPr>
      <t>$</t>
    </r>
  </si>
  <si>
    <t xml:space="preserve">S16.1 </t>
  </si>
  <si>
    <t>Pre Connectorized Optical Fiber Patch Cords(10 Mtrs) – Pack of six Patch cords</t>
  </si>
  <si>
    <t>220/132kV Musaga Substation</t>
  </si>
  <si>
    <t>III.</t>
  </si>
  <si>
    <t>220kV Kibos (Kishumu) Substation</t>
  </si>
  <si>
    <t>III.i</t>
  </si>
  <si>
    <t>245kV, 2500A, 40 KA, 3-phase Horizontal Centre Break (HCB) Isolator with one E/S</t>
  </si>
  <si>
    <t>245kV, 2500A, 40 KA, 3-phase Horizontal Centre Break (HCB) with out E/S</t>
  </si>
  <si>
    <t>Control panel for 220kV Diameter (For 3/4 Breaker Scheme)</t>
  </si>
  <si>
    <t>Augmentation of existing 220kV bus bar protection scheme.(No. of bays as per specification)-(with Automation)</t>
  </si>
  <si>
    <t>Augmentation of   Substation automation System for 220kV bay as per Technical Specification</t>
  </si>
  <si>
    <t>E.1</t>
  </si>
  <si>
    <t xml:space="preserve">Gantry Structure for Line bay- 220 KV 3/4 Breaker Layout </t>
  </si>
  <si>
    <t>E.2</t>
  </si>
  <si>
    <t>Network Manager System</t>
  </si>
  <si>
    <t>Craft Terminal</t>
  </si>
  <si>
    <t>Hardware</t>
  </si>
  <si>
    <r>
      <t>Set</t>
    </r>
    <r>
      <rPr>
        <vertAlign val="superscript"/>
        <sz val="10"/>
        <color theme="1"/>
        <rFont val="Times New Roman"/>
        <family val="1"/>
      </rPr>
      <t>##</t>
    </r>
  </si>
  <si>
    <t>Software</t>
  </si>
  <si>
    <t>III.ii</t>
  </si>
  <si>
    <t>Erection Hardware for 220kV layout (3/4 scheme)-Bus work (two Bay) as per technical specification</t>
  </si>
  <si>
    <t>Erection Hardware for 220kV layout (3/4)-Line Bay as per technical specification</t>
  </si>
  <si>
    <t>1.1kV grade Power Cables (PVC insulated)along with lugs,glands, straight joints &amp;  accessories , etc</t>
  </si>
  <si>
    <t>1.1kV grade  Control Cables (PVC insulated)along with lugs,glands, straight joints &amp;  accessories , etc</t>
  </si>
  <si>
    <t>III.iii</t>
  </si>
  <si>
    <r>
      <t>Sub-Total Part-C</t>
    </r>
    <r>
      <rPr>
        <sz val="11"/>
        <rFont val="Times New Roman"/>
        <family val="1"/>
      </rPr>
      <t xml:space="preserve"> </t>
    </r>
  </si>
  <si>
    <t xml:space="preserve">Teleprotection &amp; communication Equipments </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</si>
  <si>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</si>
  <si>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</si>
  <si>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</si>
  <si>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S</t>
  </si>
  <si>
    <t>Civil  Works (as per Technical Specification)</t>
  </si>
  <si>
    <t>Excavation in all kind of soil including  rock  for all leads and lifts, backfilling, disposal of surplus earth within a lead up to 2 Km as per technical specification. The surplus earth shall be roughly graded.</t>
  </si>
  <si>
    <t>Providing and laying of Plain Cement Concrete (PCC) (1:4:8)</t>
  </si>
  <si>
    <t>Providing and laying of Plain Cement Concrete (PCC) (1:2:4)</t>
  </si>
  <si>
    <t>Providing and laying of Plain Cement Concrete (PCC) (1:3:6)</t>
  </si>
  <si>
    <t>Providing and laying Plain Cement Concrete (PCC) (1:5:10)</t>
  </si>
  <si>
    <t>Providing and laying of Reinforced Cement Concrete as per Technical Specification including pre cast, shuttering, Grouting of pockets &amp; underpinning but excluding steel reinforcement</t>
  </si>
  <si>
    <t>Steel Reinforcement</t>
  </si>
  <si>
    <t>Stone filling (40 mm size) for transformer/ reactor foundation</t>
  </si>
  <si>
    <t xml:space="preserve">Misc. Structural steel including rails, embedments, edge protection angles, gratings etc. but excluding the reinforcement steel and steel for lattice and pipe structures. </t>
  </si>
  <si>
    <t>External finishing/painting of firewall (with water proofing cement paint)</t>
  </si>
  <si>
    <t>SQM</t>
  </si>
  <si>
    <t xml:space="preserve">Stone spreading in switchyard excluding PCC </t>
  </si>
  <si>
    <t>Antiweed treatment</t>
  </si>
  <si>
    <t>3.75m wide Cement Concrete road with PCC shoulder including 100 mm dia RCC Hume Pipe @ 100 metre interval as per drawing and TS. However, reinforcement steel and all type concrete shall be paid separately under relevant items</t>
  </si>
  <si>
    <t>5.5m wide Cement Concrete road with PCC shoulder including 100 mm dia RCC Hume Pipe @ 100 metre interval as per drawing and TS. However, reinforcement steel and and all type concrete shall be paid separately under relevant items</t>
  </si>
  <si>
    <t>Construction of rail cum road as per drawing including all item such as excavation,compactions, rolling watering, WBM etc. but excluding concrete reinforcement and structural steel-Section having two rails for auto transformer</t>
  </si>
  <si>
    <t>Supplying and erecting dewatering pumps- 2 HP</t>
  </si>
  <si>
    <t>Supplying and erecting dewatering pumps-5 HP</t>
  </si>
  <si>
    <t>New chain Link Fencing excluding concrete</t>
  </si>
  <si>
    <t>RM</t>
  </si>
  <si>
    <t>Switchyard Gate excluding Concrete</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</si>
  <si>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</si>
  <si>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</si>
  <si>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</si>
  <si>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</si>
  <si>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</si>
  <si>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</si>
  <si>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</si>
  <si>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Rain water harvesting excluding reinforcement and concrete as per drawing</t>
  </si>
  <si>
    <t>Control room building excluding excavation, PCC, RCC and reinforcement but including finishing ( internal + external ) &amp; all civil works etc complete in all respect as per drawing.</t>
  </si>
  <si>
    <t>FFPH Building - Civil Works All civil works as per drawing and specifications complete, including - brickwork,finishing (external and internal),windows etc.However, excavation, PCC,RCC and reinforcement shall be paid separately as per BPS</t>
  </si>
  <si>
    <t>All civil works as per drawing and specification but excluding excavation, PCC, RCC, reinforcement but including finishing (internal and external) etc &amp; all civil works complete in all respect - Water Tank for Fire Fighting Pump House</t>
  </si>
  <si>
    <t>"Switchyard Panel Room - Civil Works. All civil works as per drawing and specifications complete, including - brickwork, finishing (external and internal), windows etc. However, excavation, PCC, RCC and reinforcement shall be paid separately as per BPS."</t>
  </si>
  <si>
    <t>33 kV AIS Building Building - Civil Works. All civil works as per drawing and specifications complete, including - brickwork, finishing (external and internal), windows etc. However, excavation, PCC, RCC and reinforcement shall be paid separately as per BPS</t>
  </si>
  <si>
    <t>Transit Camp - Civil Works All civil works as per drawing and specifications complete, including - brickwork, finishing (external and internal), windows etc. However, excavation, PCC, RCC and reinforcement shall be paid separately as per BPS.</t>
  </si>
  <si>
    <t>Security Hut - Civil Works All civil works as per drawing and specifications complete, including - brickwork, finishing (external and internal), windows etc. However, excavation, PCC, RCC and reinforcement shall be paid separately as per BPS.</t>
  </si>
  <si>
    <t>Main Gate</t>
  </si>
  <si>
    <t>"Car Parking (8 cars) - Civil Works. All civil works as per drawing and specifications complete, including - brickwork,xiii) Carparking Shed (For 8 Cars) finishing (external and internal), windows etc.However,excavation, PCC, RCC and reinforcement shall be paid separately as per BPS."</t>
  </si>
  <si>
    <t>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</si>
  <si>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Partially 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</si>
  <si>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Design, Drawing and execution of labour Hut including toilet &amp; baths with all materials, labours etc complete in all respect as per the technical specification and direction of Engineer â€“ in Charge. (Plinth area shall be measured for payment purpose)</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</si>
  <si>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</si>
  <si>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</si>
  <si>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</si>
  <si>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</si>
  <si>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</si>
  <si>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</si>
  <si>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&amp; SOAKPIT FOR SECURITY ROOM</t>
  </si>
  <si>
    <t>SEPTIC TANK AND SOAKPIT - TRANSIT CAMP</t>
  </si>
  <si>
    <t>SEPTIC TANK AND SOAKPIT - 33 kV AIS Building Building</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</si>
  <si>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</si>
  <si>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</si>
  <si>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</si>
  <si>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</si>
  <si>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Earthwork in excavation in all types of soils in open areas/nallas/ channels, to the required slopes, shapes, levels, elevations and profile, including trimming of bottom and slopes of excavation, bailing out rain (dewatering), pumping, removal of slush, and disposal of soil for lead up to one Kilometer and all lifts, with all labour, material, tools, tackles and equipment, safeguards and incidentals, as necessary, as per drawings, specification and directions of the Engineer-in-Charge.on and directions of the Engineer-in-Charge.</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</si>
  <si>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</si>
  <si>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Dry stone pitching 22.5 cm thick including supply of stones and preparing surface complete.</t>
  </si>
  <si>
    <t>Supplying, filling and compacting stone boulders mixed with sand under foundations, roads, cable trenches, drains etc in layers not exceeding 250mm thickness including ramming, watering, compacting etc</t>
  </si>
  <si>
    <t>Design, Drawing and execution of Pre-fabricated structure labour Hut including toilet &amp; baths with all materials, labours etc complete in all respect as per the technical specification and direction of Engineer â€“ in Charge. (Plinth area shall be measured for payment purpose)</t>
  </si>
  <si>
    <t>220kV Kishumu Substation</t>
  </si>
  <si>
    <t>Removing,cleaning and washing of existing stones and respreading of stones in switchyard excluding PCC</t>
  </si>
  <si>
    <r>
      <t>Grand-Total Part-</t>
    </r>
    <r>
      <rPr>
        <sz val="11"/>
        <rFont val="Times New Roman"/>
        <family val="1"/>
      </rPr>
      <t xml:space="preserve">1 </t>
    </r>
  </si>
  <si>
    <t>P.1</t>
  </si>
  <si>
    <t>P.2</t>
  </si>
  <si>
    <t>P.3</t>
  </si>
  <si>
    <t xml:space="preserve">Grand Total Part-1-I </t>
  </si>
  <si>
    <t>R.1</t>
  </si>
  <si>
    <t>R.2</t>
  </si>
  <si>
    <t>R.3</t>
  </si>
  <si>
    <t>S.1</t>
  </si>
  <si>
    <t>S.2</t>
  </si>
  <si>
    <t>T</t>
  </si>
  <si>
    <t>xxiv)</t>
  </si>
  <si>
    <t>Spares for SDH Equipment (STM-16 MADM upto 5 MSP protected directions)</t>
  </si>
  <si>
    <t>Spares forTelecom Equipments</t>
  </si>
  <si>
    <t>Sub-Total Part-1-II</t>
  </si>
  <si>
    <t>(v)</t>
  </si>
  <si>
    <t>(vi)</t>
  </si>
  <si>
    <t>(vii)</t>
  </si>
  <si>
    <t>(viii)</t>
  </si>
  <si>
    <t>(ix)</t>
  </si>
  <si>
    <t>(x)</t>
  </si>
  <si>
    <r>
      <t>Sub-Total Part1-III</t>
    </r>
    <r>
      <rPr>
        <sz val="11"/>
        <rFont val="Times New Roman"/>
        <family val="1"/>
      </rPr>
      <t xml:space="preserve"> </t>
    </r>
  </si>
  <si>
    <t>Grand Total - 1</t>
  </si>
  <si>
    <t>Grand Total - 2</t>
  </si>
  <si>
    <t>Grand Total Supply - 1+2</t>
  </si>
  <si>
    <r>
      <t>Sub-Total Part-1-I</t>
    </r>
    <r>
      <rPr>
        <sz val="11"/>
        <rFont val="Times New Roman"/>
        <family val="1"/>
      </rPr>
      <t xml:space="preserve"> </t>
    </r>
  </si>
  <si>
    <t>P.4</t>
  </si>
  <si>
    <t>P.5</t>
  </si>
  <si>
    <t>P.6</t>
  </si>
  <si>
    <t>Musaga S/S</t>
  </si>
  <si>
    <t>S.3</t>
  </si>
  <si>
    <r>
      <t>Sub-Total Part-1-II</t>
    </r>
    <r>
      <rPr>
        <sz val="11"/>
        <rFont val="Times New Roman"/>
        <family val="1"/>
      </rPr>
      <t xml:space="preserve"> </t>
    </r>
  </si>
  <si>
    <r>
      <t>Sub-Total Part-1-III</t>
    </r>
    <r>
      <rPr>
        <sz val="11"/>
        <rFont val="Times New Roman"/>
        <family val="1"/>
      </rPr>
      <t xml:space="preserve"> </t>
    </r>
  </si>
  <si>
    <t>Grand Total Services - 1+2</t>
  </si>
  <si>
    <t>Substation Package – SS03 for (a) 220kV D/C (ACSR Canary) Kisumu (Kibos)-Kakamega-Musaga Transmission Line (b) LILO of both Circuits of Musaga (Existing) - Lessos 132kV D/c line at Musaga(New) (c) 220/33kV Kakamega Substation (New)(d) 220/132kV Musaga Substation (New) (e)220kV Bay Extension at Kisumu (Kibos) Substation -KPLC under Transmission Line &amp; Substation works associated with Transmission Project in Kenya through PPP-JV model with Africa50.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</si>
</sst>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3" formatCode="_(* #,##0.00_);_(* \(#,##0.00\);_(* &quot;-&quot;??_);_(@_)"/>
    <numFmt numFmtId="164" formatCode="_ * #,##0.00_ ;_ * \-#,##0.00_ ;_ * &quot;-&quot;??_ ;_ @_ "/>
    <numFmt numFmtId="165" formatCode="_(&quot;$&quot;* #,##0.00_);_(&quot;$&quot;* \(#,##0.00\);_(&quot;$&quot;* &quot;-&quot;??_);_(@_)"/>
    <numFmt numFmtId="166" formatCode="0.000"/>
    <numFmt numFmtId="167" formatCode="_-* #,##0\ [$€-C0A]_-;\-* #,##0\ [$€-C0A]_-;_-* &quot;-&quot;\ [$€-C0A]_-;_-@_-"/>
    <numFmt numFmtId="168" formatCode="#,"/>
    <numFmt numFmtId="169" formatCode="d\-m\-yy;@"/>
    <numFmt numFmtId="170" formatCode="#.##000"/>
    <numFmt numFmtId="171" formatCode="\$#,#00"/>
    <numFmt numFmtId="172" formatCode="m\o\n\th\ d\,\ \y\y\y\y"/>
    <numFmt numFmtId="173" formatCode="_-* #,##0.00\ &quot;€&quot;_-;\-* #,##0.00\ &quot;€&quot;_-;_-* &quot;-&quot;??\ &quot;€&quot;_-;_-@_-"/>
    <numFmt numFmtId="174" formatCode="&quot;Sí&quot;;&quot;Sí&quot;;&quot;No&quot;"/>
    <numFmt numFmtId="175" formatCode="#,#00"/>
    <numFmt numFmtId="176" formatCode="_-* #,##0.00\ _€_-;\-* #,##0.00\ _€_-;_-* &quot;-&quot;??\ _€_-;_-@_-"/>
    <numFmt numFmtId="177" formatCode="_-* #,##0.00\ _P_t_s_-;\-* #,##0.00\ _P_t_s_-;_-* &quot;-&quot;??\ _P_t_s_-;_-@_-"/>
    <numFmt numFmtId="178" formatCode="_ &quot;$&quot;\ * #,##0_ ;_ &quot;$&quot;\ * \-#,##0_ ;_ &quot;$&quot;\ * &quot;-&quot;_ ;_ @_ "/>
    <numFmt numFmtId="179" formatCode="_ * #,##0_ ;_ * \-#,##0_ ;_ * &quot;-&quot;??_ ;_ @_ "/>
    <numFmt numFmtId="180" formatCode="_-* #,##0\ &quot;€&quot;_-;\-* #,##0\ &quot;€&quot;_-;_-* &quot;-&quot;\ &quot;€&quot;_-;_-@_-"/>
    <numFmt numFmtId="181" formatCode="[$-409]d\-mmm\-yy;@"/>
    <numFmt numFmtId="182" formatCode="%#,#00"/>
    <numFmt numFmtId="183" formatCode="_-&quot;£&quot;* #,##0.00_-;\-&quot;£&quot;* #,##0.00_-;_-&quot;£&quot;* &quot;-&quot;??_-;_-@_-"/>
    <numFmt numFmtId="184" formatCode="&quot;\&quot;#,##0.00;[Red]\-&quot;\&quot;#,##0.00"/>
    <numFmt numFmtId="185" formatCode="#,##0.0"/>
    <numFmt numFmtId="186" formatCode="#,##0.000_);\(#,##0.000\)"/>
    <numFmt numFmtId="187" formatCode="0.0_)"/>
    <numFmt numFmtId="188" formatCode=";;"/>
    <numFmt numFmtId="189" formatCode="0.0"/>
    <numFmt numFmtId="190" formatCode="0_)"/>
    <numFmt numFmtId="191" formatCode="0.00_)"/>
  </numFmts>
  <fonts count="10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9"/>
      <name val="Palatino Linotype"/>
      <family val="1"/>
    </font>
    <font>
      <sz val="10"/>
      <color indexed="8"/>
      <name val="Arial"/>
      <family val="2"/>
    </font>
    <font>
      <sz val="12"/>
      <name val="Arial"/>
      <family val="2"/>
    </font>
    <font>
      <sz val="10"/>
      <color indexed="10"/>
      <name val="Arial"/>
      <family val="2"/>
    </font>
    <font>
      <sz val="1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Arial"/>
      <family val="2"/>
    </font>
    <font>
      <b/>
      <sz val="18"/>
      <color theme="3"/>
      <name val="Cambria"/>
      <family val="2"/>
      <scheme val="major"/>
    </font>
    <font>
      <sz val="11"/>
      <color indexed="8"/>
      <name val="Calibri"/>
      <family val="2"/>
    </font>
    <font>
      <sz val="11"/>
      <color indexed="9"/>
      <name val="Calibri"/>
      <family val="2"/>
    </font>
    <font>
      <sz val="11"/>
      <color indexed="20"/>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sz val="11"/>
      <color indexed="62"/>
      <name val="Calibri"/>
      <family val="2"/>
    </font>
    <font>
      <b/>
      <sz val="9"/>
      <color theme="1"/>
      <name val="Calibri"/>
      <family val="2"/>
      <scheme val="minor"/>
    </font>
    <font>
      <i/>
      <sz val="11"/>
      <color indexed="23"/>
      <name val="Calibri"/>
      <family val="2"/>
    </font>
    <font>
      <b/>
      <sz val="1"/>
      <color indexed="8"/>
      <name val="Courier"/>
      <family val="3"/>
    </font>
    <font>
      <u/>
      <sz val="11"/>
      <color theme="10"/>
      <name val="Calibri"/>
      <family val="2"/>
    </font>
    <font>
      <u/>
      <sz val="10"/>
      <color indexed="12"/>
      <name val="Arial"/>
      <family val="2"/>
    </font>
    <font>
      <sz val="11"/>
      <name val="DIN-Regular"/>
    </font>
    <font>
      <sz val="10"/>
      <name val="DIN-Medium"/>
    </font>
    <font>
      <sz val="11"/>
      <color indexed="60"/>
      <name val="Calibri"/>
      <family val="2"/>
    </font>
    <font>
      <sz val="10"/>
      <name val="Courier"/>
      <family val="3"/>
    </font>
    <font>
      <sz val="11"/>
      <color rgb="FF000000"/>
      <name val="Calibri"/>
      <family val="2"/>
    </font>
    <font>
      <sz val="10"/>
      <name val="DIN-Regular"/>
    </font>
    <font>
      <b/>
      <sz val="11"/>
      <color indexed="63"/>
      <name val="Calibri"/>
      <family val="2"/>
    </font>
    <font>
      <sz val="11"/>
      <color indexed="10"/>
      <name val="Calibri"/>
      <family val="2"/>
    </font>
    <font>
      <b/>
      <sz val="18"/>
      <color indexed="56"/>
      <name val="Cambria"/>
      <family val="2"/>
    </font>
    <font>
      <b/>
      <sz val="11"/>
      <color indexed="8"/>
      <name val="Calibri"/>
      <family val="2"/>
    </font>
    <font>
      <sz val="14"/>
      <name val="AngsanaUPC"/>
      <family val="1"/>
    </font>
    <font>
      <sz val="12"/>
      <name val="¹ÙÅÁÃ¼"/>
      <charset val="129"/>
    </font>
    <font>
      <b/>
      <sz val="12"/>
      <name val="Arial"/>
      <family val="2"/>
    </font>
    <font>
      <u/>
      <sz val="9"/>
      <color indexed="12"/>
      <name val="Arial"/>
      <family val="2"/>
    </font>
    <font>
      <sz val="7"/>
      <name val="Small Fonts"/>
      <family val="2"/>
    </font>
    <font>
      <sz val="11"/>
      <name val="Book Antiqua"/>
      <family val="1"/>
    </font>
    <font>
      <b/>
      <sz val="10"/>
      <name val="Arial CE"/>
      <family val="2"/>
      <charset val="238"/>
    </font>
    <font>
      <u/>
      <sz val="9"/>
      <color indexed="36"/>
      <name val="Arial"/>
      <family val="2"/>
    </font>
    <font>
      <sz val="10"/>
      <name val="MS Sans Serif"/>
      <family val="2"/>
    </font>
    <font>
      <sz val="10"/>
      <name val="Times New Roman"/>
      <family val="1"/>
    </font>
    <font>
      <b/>
      <sz val="14"/>
      <name val="Palatino Linotype"/>
      <family val="1"/>
    </font>
    <font>
      <sz val="10"/>
      <color rgb="FFFF0000"/>
      <name val="Arial"/>
      <family val="2"/>
    </font>
    <font>
      <sz val="11"/>
      <name val="Palatino Linotype"/>
      <family val="1"/>
    </font>
    <font>
      <b/>
      <sz val="11"/>
      <name val="Palatino Linotype"/>
      <family val="1"/>
    </font>
    <font>
      <b/>
      <sz val="11"/>
      <name val="Times New Roman"/>
      <family val="1"/>
    </font>
    <font>
      <sz val="12"/>
      <name val="Times New Roman"/>
      <family val="1"/>
    </font>
    <font>
      <sz val="11"/>
      <name val="Arial"/>
      <family val="2"/>
    </font>
    <font>
      <b/>
      <sz val="12"/>
      <name val="Times New Roman"/>
      <family val="1"/>
    </font>
    <font>
      <b/>
      <i/>
      <u/>
      <sz val="11"/>
      <name val="Palatino Linotype"/>
      <family val="1"/>
    </font>
    <font>
      <sz val="11"/>
      <color rgb="FFFF0000"/>
      <name val="Palatino Linotype"/>
      <family val="1"/>
    </font>
    <font>
      <sz val="12"/>
      <color rgb="FFFF0000"/>
      <name val="Times New Roman"/>
      <family val="1"/>
    </font>
    <font>
      <b/>
      <sz val="10"/>
      <name val="Times New Roman"/>
      <family val="1"/>
    </font>
    <font>
      <b/>
      <sz val="11"/>
      <name val="Book Antiqua"/>
      <family val="1"/>
    </font>
    <font>
      <b/>
      <sz val="11"/>
      <name val="Arial"/>
      <family val="2"/>
    </font>
    <font>
      <b/>
      <sz val="12"/>
      <name val="Palatino Linotype"/>
      <family val="1"/>
    </font>
    <font>
      <b/>
      <sz val="16"/>
      <name val="Palatino Linotype"/>
      <family val="1"/>
    </font>
    <font>
      <sz val="12"/>
      <name val="Book Antiqua"/>
      <family val="1"/>
    </font>
    <font>
      <b/>
      <sz val="14"/>
      <name val="Book Antiqua"/>
      <family val="1"/>
    </font>
    <font>
      <b/>
      <sz val="12"/>
      <color theme="1"/>
      <name val="Cambria"/>
      <family val="1"/>
      <scheme val="major"/>
    </font>
    <font>
      <sz val="11"/>
      <color theme="1"/>
      <name val="Times New Roman"/>
      <family val="1"/>
    </font>
    <font>
      <vertAlign val="subscript"/>
      <sz val="11"/>
      <name val="Times New Roman"/>
      <family val="1"/>
    </font>
    <font>
      <b/>
      <sz val="11"/>
      <color indexed="8"/>
      <name val="Times New Roman"/>
      <family val="1"/>
    </font>
    <font>
      <sz val="12"/>
      <name val="Helv"/>
    </font>
    <font>
      <b/>
      <u/>
      <sz val="11"/>
      <name val="Times New Roman"/>
      <family val="1"/>
    </font>
    <font>
      <b/>
      <sz val="11"/>
      <color rgb="FFC00000"/>
      <name val="Times New Roman"/>
      <family val="1"/>
    </font>
    <font>
      <vertAlign val="superscript"/>
      <sz val="11"/>
      <name val="Times New Roman"/>
      <family val="1"/>
    </font>
    <font>
      <b/>
      <sz val="11"/>
      <color theme="1"/>
      <name val="Times New Roman"/>
      <family val="1"/>
    </font>
    <font>
      <sz val="8"/>
      <name val="Tms Rmn"/>
    </font>
    <font>
      <sz val="11"/>
      <color indexed="8"/>
      <name val="Times New Roman"/>
      <family val="1"/>
    </font>
    <font>
      <vertAlign val="superscript"/>
      <sz val="11"/>
      <color indexed="8"/>
      <name val="Times New Roman"/>
      <family val="1"/>
    </font>
    <font>
      <sz val="10"/>
      <color theme="1"/>
      <name val="Times New Roman"/>
      <family val="1"/>
    </font>
    <font>
      <vertAlign val="superscript"/>
      <sz val="10"/>
      <color theme="1"/>
      <name val="Times New Roman"/>
      <family val="1"/>
    </font>
    <font>
      <b/>
      <sz val="20"/>
      <name val="Palatino Linotype"/>
      <family val="1"/>
    </font>
  </fonts>
  <fills count="60">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indexed="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686">
    <xf numFmtId="0" fontId="0" fillId="0" borderId="0"/>
    <xf numFmtId="0" fontId="7" fillId="0" borderId="0"/>
    <xf numFmtId="0" fontId="6" fillId="0" borderId="0"/>
    <xf numFmtId="0" fontId="29" fillId="0" borderId="0"/>
    <xf numFmtId="165" fontId="7" fillId="0" borderId="0" applyFont="0" applyFill="0" applyBorder="0" applyAlignment="0" applyProtection="0"/>
    <xf numFmtId="0" fontId="6" fillId="0" borderId="0"/>
    <xf numFmtId="167" fontId="7" fillId="0" borderId="0"/>
    <xf numFmtId="167" fontId="7" fillId="0" borderId="0"/>
    <xf numFmtId="167" fontId="7" fillId="0" borderId="0"/>
    <xf numFmtId="167" fontId="6" fillId="13" borderId="0" applyNumberFormat="0" applyBorder="0" applyAlignment="0" applyProtection="0"/>
    <xf numFmtId="168" fontId="6" fillId="13" borderId="0" applyNumberFormat="0" applyBorder="0" applyAlignment="0" applyProtection="0"/>
    <xf numFmtId="164" fontId="6" fillId="13" borderId="0" applyNumberFormat="0" applyBorder="0" applyAlignment="0" applyProtection="0"/>
    <xf numFmtId="167" fontId="31" fillId="36" borderId="0" applyNumberFormat="0" applyBorder="0" applyAlignment="0" applyProtection="0"/>
    <xf numFmtId="167" fontId="31" fillId="37" borderId="0" applyNumberFormat="0" applyBorder="0" applyAlignment="0" applyProtection="0"/>
    <xf numFmtId="167" fontId="31" fillId="38" borderId="0" applyNumberFormat="0" applyBorder="0" applyAlignment="0" applyProtection="0"/>
    <xf numFmtId="167" fontId="31" fillId="39" borderId="0" applyNumberFormat="0" applyBorder="0" applyAlignment="0" applyProtection="0"/>
    <xf numFmtId="167" fontId="31" fillId="40" borderId="0" applyNumberFormat="0" applyBorder="0" applyAlignment="0" applyProtection="0"/>
    <xf numFmtId="167" fontId="31" fillId="41" borderId="0" applyNumberFormat="0" applyBorder="0" applyAlignment="0" applyProtection="0"/>
    <xf numFmtId="167" fontId="31" fillId="41" borderId="0" applyNumberFormat="0" applyBorder="0" applyAlignment="0" applyProtection="0"/>
    <xf numFmtId="167" fontId="31" fillId="36" borderId="0" applyNumberFormat="0" applyBorder="0" applyAlignment="0" applyProtection="0"/>
    <xf numFmtId="167" fontId="31" fillId="36" borderId="0" applyNumberFormat="0" applyBorder="0" applyAlignment="0" applyProtection="0"/>
    <xf numFmtId="167" fontId="31" fillId="37" borderId="0" applyNumberFormat="0" applyBorder="0" applyAlignment="0" applyProtection="0"/>
    <xf numFmtId="167" fontId="31" fillId="37" borderId="0" applyNumberFormat="0" applyBorder="0" applyAlignment="0" applyProtection="0"/>
    <xf numFmtId="167" fontId="31" fillId="38" borderId="0" applyNumberFormat="0" applyBorder="0" applyAlignment="0" applyProtection="0"/>
    <xf numFmtId="167" fontId="31" fillId="38" borderId="0" applyNumberFormat="0" applyBorder="0" applyAlignment="0" applyProtection="0"/>
    <xf numFmtId="167" fontId="31" fillId="39" borderId="0" applyNumberFormat="0" applyBorder="0" applyAlignment="0" applyProtection="0"/>
    <xf numFmtId="167" fontId="31" fillId="39" borderId="0" applyNumberFormat="0" applyBorder="0" applyAlignment="0" applyProtection="0"/>
    <xf numFmtId="167" fontId="31" fillId="40" borderId="0" applyNumberFormat="0" applyBorder="0" applyAlignment="0" applyProtection="0"/>
    <xf numFmtId="167" fontId="31" fillId="40"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9"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43"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31" fillId="36" borderId="0" applyNumberFormat="0" applyBorder="0" applyAlignment="0" applyProtection="0"/>
    <xf numFmtId="167" fontId="31" fillId="36"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31" fillId="37" borderId="0" applyNumberFormat="0" applyBorder="0" applyAlignment="0" applyProtection="0"/>
    <xf numFmtId="167" fontId="31" fillId="37"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31" fillId="38" borderId="0" applyNumberFormat="0" applyBorder="0" applyAlignment="0" applyProtection="0"/>
    <xf numFmtId="167" fontId="31" fillId="38"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31" fillId="39" borderId="0" applyNumberFormat="0" applyBorder="0" applyAlignment="0" applyProtection="0"/>
    <xf numFmtId="167" fontId="31" fillId="3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31" fillId="40" borderId="0" applyNumberFormat="0" applyBorder="0" applyAlignment="0" applyProtection="0"/>
    <xf numFmtId="167" fontId="31" fillId="40"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31" fillId="42" borderId="0" applyNumberFormat="0" applyBorder="0" applyAlignment="0" applyProtection="0"/>
    <xf numFmtId="167" fontId="31" fillId="43" borderId="0" applyNumberFormat="0" applyBorder="0" applyAlignment="0" applyProtection="0"/>
    <xf numFmtId="167" fontId="31" fillId="44" borderId="0" applyNumberFormat="0" applyBorder="0" applyAlignment="0" applyProtection="0"/>
    <xf numFmtId="167" fontId="31" fillId="38" borderId="0" applyNumberFormat="0" applyBorder="0" applyAlignment="0" applyProtection="0"/>
    <xf numFmtId="167" fontId="31" fillId="42" borderId="0" applyNumberFormat="0" applyBorder="0" applyAlignment="0" applyProtection="0"/>
    <xf numFmtId="167" fontId="31" fillId="45" borderId="0" applyNumberFormat="0" applyBorder="0" applyAlignment="0" applyProtection="0"/>
    <xf numFmtId="167" fontId="31" fillId="42" borderId="0" applyNumberFormat="0" applyBorder="0" applyAlignment="0" applyProtection="0"/>
    <xf numFmtId="167" fontId="31" fillId="42" borderId="0" applyNumberFormat="0" applyBorder="0" applyAlignment="0" applyProtection="0"/>
    <xf numFmtId="167" fontId="31" fillId="43" borderId="0" applyNumberFormat="0" applyBorder="0" applyAlignment="0" applyProtection="0"/>
    <xf numFmtId="167" fontId="31" fillId="43" borderId="0" applyNumberFormat="0" applyBorder="0" applyAlignment="0" applyProtection="0"/>
    <xf numFmtId="167" fontId="31" fillId="44" borderId="0" applyNumberFormat="0" applyBorder="0" applyAlignment="0" applyProtection="0"/>
    <xf numFmtId="167" fontId="31" fillId="44" borderId="0" applyNumberFormat="0" applyBorder="0" applyAlignment="0" applyProtection="0"/>
    <xf numFmtId="167" fontId="31" fillId="38" borderId="0" applyNumberFormat="0" applyBorder="0" applyAlignment="0" applyProtection="0"/>
    <xf numFmtId="167" fontId="31" fillId="38" borderId="0" applyNumberFormat="0" applyBorder="0" applyAlignment="0" applyProtection="0"/>
    <xf numFmtId="167" fontId="31" fillId="42" borderId="0" applyNumberFormat="0" applyBorder="0" applyAlignment="0" applyProtection="0"/>
    <xf numFmtId="167" fontId="31" fillId="42" borderId="0" applyNumberFormat="0" applyBorder="0" applyAlignment="0" applyProtection="0"/>
    <xf numFmtId="167" fontId="31" fillId="45" borderId="0" applyNumberFormat="0" applyBorder="0" applyAlignment="0" applyProtection="0"/>
    <xf numFmtId="167" fontId="31" fillId="45"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169" fontId="6" fillId="14"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43" fontId="6" fillId="14"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167" fontId="6" fillId="14" borderId="0" applyNumberFormat="0" applyBorder="0" applyAlignment="0" applyProtection="0"/>
    <xf numFmtId="167" fontId="31" fillId="43" borderId="0" applyNumberFormat="0" applyBorder="0" applyAlignment="0" applyProtection="0"/>
    <xf numFmtId="167" fontId="31" fillId="43" borderId="0" applyNumberFormat="0" applyBorder="0" applyAlignment="0" applyProtection="0"/>
    <xf numFmtId="167" fontId="6" fillId="18" borderId="0" applyNumberFormat="0" applyBorder="0" applyAlignment="0" applyProtection="0"/>
    <xf numFmtId="167" fontId="6" fillId="18" borderId="0" applyNumberFormat="0" applyBorder="0" applyAlignment="0" applyProtection="0"/>
    <xf numFmtId="167" fontId="6" fillId="18" borderId="0" applyNumberFormat="0" applyBorder="0" applyAlignment="0" applyProtection="0"/>
    <xf numFmtId="167" fontId="6" fillId="18" borderId="0" applyNumberFormat="0" applyBorder="0" applyAlignment="0" applyProtection="0"/>
    <xf numFmtId="167" fontId="6" fillId="18" borderId="0" applyNumberFormat="0" applyBorder="0" applyAlignment="0" applyProtection="0"/>
    <xf numFmtId="167" fontId="6" fillId="18" borderId="0" applyNumberFormat="0" applyBorder="0" applyAlignment="0" applyProtection="0"/>
    <xf numFmtId="167" fontId="6" fillId="18" borderId="0" applyNumberFormat="0" applyBorder="0" applyAlignment="0" applyProtection="0"/>
    <xf numFmtId="167" fontId="6" fillId="18" borderId="0" applyNumberFormat="0" applyBorder="0" applyAlignment="0" applyProtection="0"/>
    <xf numFmtId="167" fontId="31" fillId="44" borderId="0" applyNumberFormat="0" applyBorder="0" applyAlignment="0" applyProtection="0"/>
    <xf numFmtId="167" fontId="31" fillId="44" borderId="0" applyNumberFormat="0" applyBorder="0" applyAlignment="0" applyProtection="0"/>
    <xf numFmtId="167" fontId="6" fillId="22" borderId="0" applyNumberFormat="0" applyBorder="0" applyAlignment="0" applyProtection="0"/>
    <xf numFmtId="167" fontId="6" fillId="22" borderId="0" applyNumberFormat="0" applyBorder="0" applyAlignment="0" applyProtection="0"/>
    <xf numFmtId="167" fontId="6" fillId="22" borderId="0" applyNumberFormat="0" applyBorder="0" applyAlignment="0" applyProtection="0"/>
    <xf numFmtId="167" fontId="6" fillId="22" borderId="0" applyNumberFormat="0" applyBorder="0" applyAlignment="0" applyProtection="0"/>
    <xf numFmtId="167" fontId="6" fillId="22" borderId="0" applyNumberFormat="0" applyBorder="0" applyAlignment="0" applyProtection="0"/>
    <xf numFmtId="167" fontId="6" fillId="22" borderId="0" applyNumberFormat="0" applyBorder="0" applyAlignment="0" applyProtection="0"/>
    <xf numFmtId="167" fontId="6" fillId="22" borderId="0" applyNumberFormat="0" applyBorder="0" applyAlignment="0" applyProtection="0"/>
    <xf numFmtId="167" fontId="6" fillId="22" borderId="0" applyNumberFormat="0" applyBorder="0" applyAlignment="0" applyProtection="0"/>
    <xf numFmtId="167" fontId="31" fillId="38" borderId="0" applyNumberFormat="0" applyBorder="0" applyAlignment="0" applyProtection="0"/>
    <xf numFmtId="167" fontId="31" fillId="38" borderId="0" applyNumberFormat="0" applyBorder="0" applyAlignment="0" applyProtection="0"/>
    <xf numFmtId="167" fontId="6" fillId="26" borderId="0" applyNumberFormat="0" applyBorder="0" applyAlignment="0" applyProtection="0"/>
    <xf numFmtId="167" fontId="6" fillId="26" borderId="0" applyNumberFormat="0" applyBorder="0" applyAlignment="0" applyProtection="0"/>
    <xf numFmtId="167" fontId="6" fillId="26" borderId="0" applyNumberFormat="0" applyBorder="0" applyAlignment="0" applyProtection="0"/>
    <xf numFmtId="167" fontId="6" fillId="26" borderId="0" applyNumberFormat="0" applyBorder="0" applyAlignment="0" applyProtection="0"/>
    <xf numFmtId="167" fontId="6" fillId="26" borderId="0" applyNumberFormat="0" applyBorder="0" applyAlignment="0" applyProtection="0"/>
    <xf numFmtId="167" fontId="6" fillId="26" borderId="0" applyNumberFormat="0" applyBorder="0" applyAlignment="0" applyProtection="0"/>
    <xf numFmtId="167" fontId="6" fillId="26" borderId="0" applyNumberFormat="0" applyBorder="0" applyAlignment="0" applyProtection="0"/>
    <xf numFmtId="167" fontId="6" fillId="26" borderId="0" applyNumberFormat="0" applyBorder="0" applyAlignment="0" applyProtection="0"/>
    <xf numFmtId="167" fontId="31" fillId="42" borderId="0" applyNumberFormat="0" applyBorder="0" applyAlignment="0" applyProtection="0"/>
    <xf numFmtId="167" fontId="31" fillId="42" borderId="0" applyNumberFormat="0" applyBorder="0" applyAlignment="0" applyProtection="0"/>
    <xf numFmtId="167" fontId="6" fillId="30" borderId="0" applyNumberFormat="0" applyBorder="0" applyAlignment="0" applyProtection="0"/>
    <xf numFmtId="167" fontId="6" fillId="30" borderId="0" applyNumberFormat="0" applyBorder="0" applyAlignment="0" applyProtection="0"/>
    <xf numFmtId="167" fontId="6" fillId="30" borderId="0" applyNumberFormat="0" applyBorder="0" applyAlignment="0" applyProtection="0"/>
    <xf numFmtId="167" fontId="6" fillId="30" borderId="0" applyNumberFormat="0" applyBorder="0" applyAlignment="0" applyProtection="0"/>
    <xf numFmtId="167" fontId="6" fillId="30" borderId="0" applyNumberFormat="0" applyBorder="0" applyAlignment="0" applyProtection="0"/>
    <xf numFmtId="167" fontId="6" fillId="30" borderId="0" applyNumberFormat="0" applyBorder="0" applyAlignment="0" applyProtection="0"/>
    <xf numFmtId="167" fontId="6" fillId="30" borderId="0" applyNumberFormat="0" applyBorder="0" applyAlignment="0" applyProtection="0"/>
    <xf numFmtId="167" fontId="6" fillId="30" borderId="0" applyNumberFormat="0" applyBorder="0" applyAlignment="0" applyProtection="0"/>
    <xf numFmtId="167" fontId="31" fillId="45" borderId="0" applyNumberFormat="0" applyBorder="0" applyAlignment="0" applyProtection="0"/>
    <xf numFmtId="167" fontId="31" fillId="45" borderId="0" applyNumberFormat="0" applyBorder="0" applyAlignment="0" applyProtection="0"/>
    <xf numFmtId="167" fontId="6" fillId="34" borderId="0" applyNumberFormat="0" applyBorder="0" applyAlignment="0" applyProtection="0"/>
    <xf numFmtId="167" fontId="6" fillId="34" borderId="0" applyNumberFormat="0" applyBorder="0" applyAlignment="0" applyProtection="0"/>
    <xf numFmtId="167" fontId="6" fillId="34" borderId="0" applyNumberFormat="0" applyBorder="0" applyAlignment="0" applyProtection="0"/>
    <xf numFmtId="167" fontId="6" fillId="34" borderId="0" applyNumberFormat="0" applyBorder="0" applyAlignment="0" applyProtection="0"/>
    <xf numFmtId="167" fontId="6" fillId="34" borderId="0" applyNumberFormat="0" applyBorder="0" applyAlignment="0" applyProtection="0"/>
    <xf numFmtId="167" fontId="6" fillId="34" borderId="0" applyNumberFormat="0" applyBorder="0" applyAlignment="0" applyProtection="0"/>
    <xf numFmtId="167" fontId="6" fillId="34" borderId="0" applyNumberFormat="0" applyBorder="0" applyAlignment="0" applyProtection="0"/>
    <xf numFmtId="167" fontId="6" fillId="34" borderId="0" applyNumberFormat="0" applyBorder="0" applyAlignment="0" applyProtection="0"/>
    <xf numFmtId="167" fontId="32" fillId="46" borderId="0" applyNumberFormat="0" applyBorder="0" applyAlignment="0" applyProtection="0"/>
    <xf numFmtId="167" fontId="32" fillId="43" borderId="0" applyNumberFormat="0" applyBorder="0" applyAlignment="0" applyProtection="0"/>
    <xf numFmtId="167" fontId="32" fillId="44" borderId="0" applyNumberFormat="0" applyBorder="0" applyAlignment="0" applyProtection="0"/>
    <xf numFmtId="167" fontId="32" fillId="47" borderId="0" applyNumberFormat="0" applyBorder="0" applyAlignment="0" applyProtection="0"/>
    <xf numFmtId="167" fontId="32" fillId="48" borderId="0" applyNumberFormat="0" applyBorder="0" applyAlignment="0" applyProtection="0"/>
    <xf numFmtId="167" fontId="32" fillId="49" borderId="0" applyNumberFormat="0" applyBorder="0" applyAlignment="0" applyProtection="0"/>
    <xf numFmtId="167" fontId="32" fillId="46" borderId="0" applyNumberFormat="0" applyBorder="0" applyAlignment="0" applyProtection="0"/>
    <xf numFmtId="167" fontId="32" fillId="46" borderId="0" applyNumberFormat="0" applyBorder="0" applyAlignment="0" applyProtection="0"/>
    <xf numFmtId="167" fontId="32" fillId="43" borderId="0" applyNumberFormat="0" applyBorder="0" applyAlignment="0" applyProtection="0"/>
    <xf numFmtId="167" fontId="32" fillId="43" borderId="0" applyNumberFormat="0" applyBorder="0" applyAlignment="0" applyProtection="0"/>
    <xf numFmtId="167" fontId="32" fillId="44" borderId="0" applyNumberFormat="0" applyBorder="0" applyAlignment="0" applyProtection="0"/>
    <xf numFmtId="167" fontId="32" fillId="44"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32" fillId="48" borderId="0" applyNumberFormat="0" applyBorder="0" applyAlignment="0" applyProtection="0"/>
    <xf numFmtId="167" fontId="32" fillId="48" borderId="0" applyNumberFormat="0" applyBorder="0" applyAlignment="0" applyProtection="0"/>
    <xf numFmtId="167" fontId="32" fillId="49" borderId="0" applyNumberFormat="0" applyBorder="0" applyAlignment="0" applyProtection="0"/>
    <xf numFmtId="167" fontId="32" fillId="49" borderId="0" applyNumberFormat="0" applyBorder="0" applyAlignment="0" applyProtection="0"/>
    <xf numFmtId="167" fontId="32" fillId="46" borderId="0" applyNumberFormat="0" applyBorder="0" applyAlignment="0" applyProtection="0"/>
    <xf numFmtId="167" fontId="32" fillId="46"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28" fillId="15" borderId="0" applyNumberFormat="0" applyBorder="0" applyAlignment="0" applyProtection="0"/>
    <xf numFmtId="167" fontId="32" fillId="43" borderId="0" applyNumberFormat="0" applyBorder="0" applyAlignment="0" applyProtection="0"/>
    <xf numFmtId="167" fontId="32" fillId="43"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28" fillId="19" borderId="0" applyNumberFormat="0" applyBorder="0" applyAlignment="0" applyProtection="0"/>
    <xf numFmtId="167" fontId="32" fillId="44" borderId="0" applyNumberFormat="0" applyBorder="0" applyAlignment="0" applyProtection="0"/>
    <xf numFmtId="167" fontId="32" fillId="44"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28" fillId="23"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28" fillId="27" borderId="0" applyNumberFormat="0" applyBorder="0" applyAlignment="0" applyProtection="0"/>
    <xf numFmtId="167" fontId="32" fillId="48" borderId="0" applyNumberFormat="0" applyBorder="0" applyAlignment="0" applyProtection="0"/>
    <xf numFmtId="167" fontId="32" fillId="48"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28" fillId="31" borderId="0" applyNumberFormat="0" applyBorder="0" applyAlignment="0" applyProtection="0"/>
    <xf numFmtId="167" fontId="32" fillId="49" borderId="0" applyNumberFormat="0" applyBorder="0" applyAlignment="0" applyProtection="0"/>
    <xf numFmtId="167" fontId="32" fillId="49"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32" fillId="50" borderId="0" applyNumberFormat="0" applyBorder="0" applyAlignment="0" applyProtection="0"/>
    <xf numFmtId="167" fontId="32" fillId="51" borderId="0" applyNumberFormat="0" applyBorder="0" applyAlignment="0" applyProtection="0"/>
    <xf numFmtId="167" fontId="32" fillId="52" borderId="0" applyNumberFormat="0" applyBorder="0" applyAlignment="0" applyProtection="0"/>
    <xf numFmtId="167" fontId="32" fillId="47" borderId="0" applyNumberFormat="0" applyBorder="0" applyAlignment="0" applyProtection="0"/>
    <xf numFmtId="167" fontId="32" fillId="48" borderId="0" applyNumberFormat="0" applyBorder="0" applyAlignment="0" applyProtection="0"/>
    <xf numFmtId="167" fontId="32" fillId="53" borderId="0" applyNumberFormat="0" applyBorder="0" applyAlignment="0" applyProtection="0"/>
    <xf numFmtId="167" fontId="33" fillId="36" borderId="0" applyNumberFormat="0" applyBorder="0" applyAlignment="0" applyProtection="0"/>
    <xf numFmtId="167" fontId="34" fillId="37" borderId="0" applyNumberFormat="0" applyBorder="0" applyAlignment="0" applyProtection="0"/>
    <xf numFmtId="167" fontId="34" fillId="37"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167" fontId="35" fillId="0" borderId="16" applyNumberFormat="0" applyFill="0" applyAlignment="0" applyProtection="0"/>
    <xf numFmtId="167" fontId="35" fillId="0" borderId="16" applyNumberFormat="0" applyFill="0" applyAlignment="0" applyProtection="0"/>
    <xf numFmtId="167" fontId="36" fillId="0" borderId="17" applyNumberFormat="0" applyFill="0" applyAlignment="0" applyProtection="0"/>
    <xf numFmtId="167" fontId="36" fillId="0" borderId="17" applyNumberFormat="0" applyFill="0" applyAlignment="0" applyProtection="0"/>
    <xf numFmtId="167" fontId="37" fillId="0" borderId="18" applyNumberFormat="0" applyFill="0" applyAlignment="0" applyProtection="0"/>
    <xf numFmtId="167" fontId="37" fillId="0" borderId="18" applyNumberFormat="0" applyFill="0" applyAlignment="0" applyProtection="0"/>
    <xf numFmtId="167" fontId="37" fillId="0" borderId="0" applyNumberFormat="0" applyFill="0" applyBorder="0" applyAlignment="0" applyProtection="0"/>
    <xf numFmtId="167" fontId="37" fillId="0" borderId="0" applyNumberFormat="0" applyFill="0" applyBorder="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38" fillId="54" borderId="19" applyNumberFormat="0" applyAlignment="0" applyProtection="0"/>
    <xf numFmtId="167" fontId="22" fillId="9" borderId="10" applyNumberFormat="0" applyAlignment="0" applyProtection="0"/>
    <xf numFmtId="167" fontId="38" fillId="54" borderId="19" applyNumberFormat="0" applyAlignment="0" applyProtection="0"/>
    <xf numFmtId="167" fontId="38" fillId="54" borderId="19" applyNumberFormat="0" applyAlignment="0" applyProtection="0"/>
    <xf numFmtId="167" fontId="22" fillId="9" borderId="10" applyNumberFormat="0" applyAlignment="0" applyProtection="0"/>
    <xf numFmtId="167" fontId="38" fillId="54" borderId="19" applyNumberFormat="0" applyAlignment="0" applyProtection="0"/>
    <xf numFmtId="167" fontId="38" fillId="54" borderId="19" applyNumberFormat="0" applyAlignment="0" applyProtection="0"/>
    <xf numFmtId="167" fontId="22" fillId="9" borderId="10" applyNumberFormat="0" applyAlignment="0" applyProtection="0"/>
    <xf numFmtId="167" fontId="38" fillId="54" borderId="19" applyNumberFormat="0" applyAlignment="0" applyProtection="0"/>
    <xf numFmtId="167" fontId="38" fillId="54" borderId="19" applyNumberFormat="0" applyAlignment="0" applyProtection="0"/>
    <xf numFmtId="167" fontId="22" fillId="9" borderId="10" applyNumberFormat="0" applyAlignment="0" applyProtection="0"/>
    <xf numFmtId="167" fontId="38" fillId="54" borderId="19" applyNumberFormat="0" applyAlignment="0" applyProtection="0"/>
    <xf numFmtId="167" fontId="38" fillId="54" borderId="19" applyNumberFormat="0" applyAlignment="0" applyProtection="0"/>
    <xf numFmtId="167" fontId="22" fillId="9" borderId="10" applyNumberFormat="0" applyAlignment="0" applyProtection="0"/>
    <xf numFmtId="167" fontId="22" fillId="9" borderId="10" applyNumberFormat="0" applyAlignment="0" applyProtection="0"/>
    <xf numFmtId="167" fontId="22" fillId="9" borderId="10" applyNumberFormat="0" applyAlignment="0" applyProtection="0"/>
    <xf numFmtId="167" fontId="22" fillId="9" borderId="10" applyNumberFormat="0" applyAlignment="0" applyProtection="0"/>
    <xf numFmtId="167" fontId="39" fillId="55" borderId="20" applyNumberFormat="0" applyAlignment="0" applyProtection="0"/>
    <xf numFmtId="167" fontId="39" fillId="55" borderId="20" applyNumberFormat="0" applyAlignment="0" applyProtection="0"/>
    <xf numFmtId="167" fontId="24" fillId="10" borderId="13" applyNumberFormat="0" applyAlignment="0" applyProtection="0"/>
    <xf numFmtId="167" fontId="24" fillId="10" borderId="13" applyNumberFormat="0" applyAlignment="0" applyProtection="0"/>
    <xf numFmtId="167" fontId="24" fillId="10" borderId="13" applyNumberFormat="0" applyAlignment="0" applyProtection="0"/>
    <xf numFmtId="167" fontId="24" fillId="10" borderId="13" applyNumberFormat="0" applyAlignment="0" applyProtection="0"/>
    <xf numFmtId="167" fontId="24" fillId="10" borderId="13" applyNumberFormat="0" applyAlignment="0" applyProtection="0"/>
    <xf numFmtId="167" fontId="24" fillId="10" borderId="13" applyNumberFormat="0" applyAlignment="0" applyProtection="0"/>
    <xf numFmtId="167" fontId="24" fillId="10" borderId="13" applyNumberFormat="0" applyAlignment="0" applyProtection="0"/>
    <xf numFmtId="167" fontId="24" fillId="10" borderId="13" applyNumberFormat="0" applyAlignment="0" applyProtection="0"/>
    <xf numFmtId="167" fontId="40" fillId="0" borderId="21" applyNumberFormat="0" applyFill="0" applyAlignment="0" applyProtection="0"/>
    <xf numFmtId="167" fontId="40" fillId="0" borderId="21"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23" fillId="0" borderId="12" applyNumberFormat="0" applyFill="0" applyAlignment="0" applyProtection="0"/>
    <xf numFmtId="167" fontId="40" fillId="0" borderId="21" applyNumberFormat="0" applyFill="0" applyAlignment="0" applyProtection="0"/>
    <xf numFmtId="167" fontId="40" fillId="0" borderId="21" applyNumberFormat="0" applyFill="0" applyAlignment="0" applyProtection="0"/>
    <xf numFmtId="167" fontId="39" fillId="55" borderId="20" applyNumberFormat="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64" fontId="6"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43" fontId="7"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43" fontId="7"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43" fontId="7" fillId="0" borderId="0" applyFont="0" applyFill="0" applyBorder="0" applyAlignment="0" applyProtection="0"/>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70" fontId="41" fillId="0" borderId="0">
      <protection locked="0"/>
    </xf>
    <xf numFmtId="167" fontId="32" fillId="50" borderId="0" applyNumberFormat="0" applyBorder="0" applyAlignment="0" applyProtection="0"/>
    <xf numFmtId="167" fontId="32" fillId="50" borderId="0" applyNumberFormat="0" applyBorder="0" applyAlignment="0" applyProtection="0"/>
    <xf numFmtId="167" fontId="32" fillId="51" borderId="0" applyNumberFormat="0" applyBorder="0" applyAlignment="0" applyProtection="0"/>
    <xf numFmtId="167" fontId="32" fillId="51" borderId="0" applyNumberFormat="0" applyBorder="0" applyAlignment="0" applyProtection="0"/>
    <xf numFmtId="167" fontId="32" fillId="52" borderId="0" applyNumberFormat="0" applyBorder="0" applyAlignment="0" applyProtection="0"/>
    <xf numFmtId="167" fontId="32" fillId="52"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32" fillId="48" borderId="0" applyNumberFormat="0" applyBorder="0" applyAlignment="0" applyProtection="0"/>
    <xf numFmtId="167" fontId="32" fillId="48" borderId="0" applyNumberFormat="0" applyBorder="0" applyAlignment="0" applyProtection="0"/>
    <xf numFmtId="167" fontId="32" fillId="53" borderId="0" applyNumberFormat="0" applyBorder="0" applyAlignment="0" applyProtection="0"/>
    <xf numFmtId="167" fontId="32" fillId="53" borderId="0" applyNumberFormat="0" applyBorder="0" applyAlignment="0" applyProtection="0"/>
    <xf numFmtId="167" fontId="34" fillId="37" borderId="0" applyNumberFormat="0" applyBorder="0" applyAlignment="0" applyProtection="0"/>
    <xf numFmtId="167" fontId="34" fillId="37" borderId="0" applyNumberFormat="0" applyBorder="0" applyAlignment="0" applyProtection="0"/>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1"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72" fontId="41" fillId="0" borderId="0">
      <protection locked="0"/>
    </xf>
    <xf numFmtId="167" fontId="37" fillId="0" borderId="0" applyNumberFormat="0" applyFill="0" applyBorder="0" applyAlignment="0" applyProtection="0"/>
    <xf numFmtId="167" fontId="37"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16" fillId="0" borderId="0" applyNumberFormat="0" applyFill="0" applyBorder="0" applyAlignment="0" applyProtection="0"/>
    <xf numFmtId="167" fontId="32" fillId="50" borderId="0" applyNumberFormat="0" applyBorder="0" applyAlignment="0" applyProtection="0"/>
    <xf numFmtId="167" fontId="32" fillId="50" borderId="0" applyNumberFormat="0" applyBorder="0" applyAlignment="0" applyProtection="0"/>
    <xf numFmtId="167" fontId="28" fillId="12" borderId="0" applyNumberFormat="0" applyBorder="0" applyAlignment="0" applyProtection="0"/>
    <xf numFmtId="167" fontId="28" fillId="12" borderId="0" applyNumberFormat="0" applyBorder="0" applyAlignment="0" applyProtection="0"/>
    <xf numFmtId="167" fontId="28" fillId="12" borderId="0" applyNumberFormat="0" applyBorder="0" applyAlignment="0" applyProtection="0"/>
    <xf numFmtId="167" fontId="28" fillId="12" borderId="0" applyNumberFormat="0" applyBorder="0" applyAlignment="0" applyProtection="0"/>
    <xf numFmtId="167" fontId="28" fillId="12" borderId="0" applyNumberFormat="0" applyBorder="0" applyAlignment="0" applyProtection="0"/>
    <xf numFmtId="167" fontId="28" fillId="12" borderId="0" applyNumberFormat="0" applyBorder="0" applyAlignment="0" applyProtection="0"/>
    <xf numFmtId="167" fontId="28" fillId="12" borderId="0" applyNumberFormat="0" applyBorder="0" applyAlignment="0" applyProtection="0"/>
    <xf numFmtId="167" fontId="28" fillId="12" borderId="0" applyNumberFormat="0" applyBorder="0" applyAlignment="0" applyProtection="0"/>
    <xf numFmtId="167" fontId="32" fillId="51" borderId="0" applyNumberFormat="0" applyBorder="0" applyAlignment="0" applyProtection="0"/>
    <xf numFmtId="167" fontId="32" fillId="51" borderId="0" applyNumberFormat="0" applyBorder="0" applyAlignment="0" applyProtection="0"/>
    <xf numFmtId="167" fontId="28" fillId="16" borderId="0" applyNumberFormat="0" applyBorder="0" applyAlignment="0" applyProtection="0"/>
    <xf numFmtId="167" fontId="28" fillId="16" borderId="0" applyNumberFormat="0" applyBorder="0" applyAlignment="0" applyProtection="0"/>
    <xf numFmtId="167" fontId="28" fillId="16" borderId="0" applyNumberFormat="0" applyBorder="0" applyAlignment="0" applyProtection="0"/>
    <xf numFmtId="167" fontId="28" fillId="16" borderId="0" applyNumberFormat="0" applyBorder="0" applyAlignment="0" applyProtection="0"/>
    <xf numFmtId="167" fontId="28" fillId="16" borderId="0" applyNumberFormat="0" applyBorder="0" applyAlignment="0" applyProtection="0"/>
    <xf numFmtId="167" fontId="28" fillId="16" borderId="0" applyNumberFormat="0" applyBorder="0" applyAlignment="0" applyProtection="0"/>
    <xf numFmtId="167" fontId="28" fillId="16" borderId="0" applyNumberFormat="0" applyBorder="0" applyAlignment="0" applyProtection="0"/>
    <xf numFmtId="167" fontId="28" fillId="16" borderId="0" applyNumberFormat="0" applyBorder="0" applyAlignment="0" applyProtection="0"/>
    <xf numFmtId="167" fontId="32" fillId="52" borderId="0" applyNumberFormat="0" applyBorder="0" applyAlignment="0" applyProtection="0"/>
    <xf numFmtId="167" fontId="32" fillId="52" borderId="0" applyNumberFormat="0" applyBorder="0" applyAlignment="0" applyProtection="0"/>
    <xf numFmtId="167" fontId="28" fillId="20" borderId="0" applyNumberFormat="0" applyBorder="0" applyAlignment="0" applyProtection="0"/>
    <xf numFmtId="167" fontId="28" fillId="20" borderId="0" applyNumberFormat="0" applyBorder="0" applyAlignment="0" applyProtection="0"/>
    <xf numFmtId="167" fontId="28" fillId="20" borderId="0" applyNumberFormat="0" applyBorder="0" applyAlignment="0" applyProtection="0"/>
    <xf numFmtId="167" fontId="28" fillId="20" borderId="0" applyNumberFormat="0" applyBorder="0" applyAlignment="0" applyProtection="0"/>
    <xf numFmtId="167" fontId="28" fillId="20" borderId="0" applyNumberFormat="0" applyBorder="0" applyAlignment="0" applyProtection="0"/>
    <xf numFmtId="167" fontId="28" fillId="20" borderId="0" applyNumberFormat="0" applyBorder="0" applyAlignment="0" applyProtection="0"/>
    <xf numFmtId="167" fontId="28" fillId="20" borderId="0" applyNumberFormat="0" applyBorder="0" applyAlignment="0" applyProtection="0"/>
    <xf numFmtId="167" fontId="28" fillId="20" borderId="0" applyNumberFormat="0" applyBorder="0" applyAlignment="0" applyProtection="0"/>
    <xf numFmtId="167" fontId="32" fillId="47" borderId="0" applyNumberFormat="0" applyBorder="0" applyAlignment="0" applyProtection="0"/>
    <xf numFmtId="167" fontId="32" fillId="47" borderId="0" applyNumberFormat="0" applyBorder="0" applyAlignment="0" applyProtection="0"/>
    <xf numFmtId="167" fontId="28" fillId="24" borderId="0" applyNumberFormat="0" applyBorder="0" applyAlignment="0" applyProtection="0"/>
    <xf numFmtId="167" fontId="28" fillId="24" borderId="0" applyNumberFormat="0" applyBorder="0" applyAlignment="0" applyProtection="0"/>
    <xf numFmtId="167" fontId="28" fillId="24" borderId="0" applyNumberFormat="0" applyBorder="0" applyAlignment="0" applyProtection="0"/>
    <xf numFmtId="167" fontId="28" fillId="24" borderId="0" applyNumberFormat="0" applyBorder="0" applyAlignment="0" applyProtection="0"/>
    <xf numFmtId="167" fontId="28" fillId="24" borderId="0" applyNumberFormat="0" applyBorder="0" applyAlignment="0" applyProtection="0"/>
    <xf numFmtId="167" fontId="28" fillId="24" borderId="0" applyNumberFormat="0" applyBorder="0" applyAlignment="0" applyProtection="0"/>
    <xf numFmtId="167" fontId="28" fillId="24" borderId="0" applyNumberFormat="0" applyBorder="0" applyAlignment="0" applyProtection="0"/>
    <xf numFmtId="167" fontId="28" fillId="24" borderId="0" applyNumberFormat="0" applyBorder="0" applyAlignment="0" applyProtection="0"/>
    <xf numFmtId="167" fontId="32" fillId="48" borderId="0" applyNumberFormat="0" applyBorder="0" applyAlignment="0" applyProtection="0"/>
    <xf numFmtId="167" fontId="32" fillId="48" borderId="0" applyNumberFormat="0" applyBorder="0" applyAlignment="0" applyProtection="0"/>
    <xf numFmtId="167" fontId="28" fillId="28" borderId="0" applyNumberFormat="0" applyBorder="0" applyAlignment="0" applyProtection="0"/>
    <xf numFmtId="167" fontId="28" fillId="28" borderId="0" applyNumberFormat="0" applyBorder="0" applyAlignment="0" applyProtection="0"/>
    <xf numFmtId="167" fontId="28" fillId="28" borderId="0" applyNumberFormat="0" applyBorder="0" applyAlignment="0" applyProtection="0"/>
    <xf numFmtId="167" fontId="28" fillId="28" borderId="0" applyNumberFormat="0" applyBorder="0" applyAlignment="0" applyProtection="0"/>
    <xf numFmtId="167" fontId="28" fillId="28" borderId="0" applyNumberFormat="0" applyBorder="0" applyAlignment="0" applyProtection="0"/>
    <xf numFmtId="167" fontId="28" fillId="28" borderId="0" applyNumberFormat="0" applyBorder="0" applyAlignment="0" applyProtection="0"/>
    <xf numFmtId="167" fontId="28" fillId="28" borderId="0" applyNumberFormat="0" applyBorder="0" applyAlignment="0" applyProtection="0"/>
    <xf numFmtId="167" fontId="28" fillId="28" borderId="0" applyNumberFormat="0" applyBorder="0" applyAlignment="0" applyProtection="0"/>
    <xf numFmtId="167" fontId="32" fillId="53" borderId="0" applyNumberFormat="0" applyBorder="0" applyAlignment="0" applyProtection="0"/>
    <xf numFmtId="167" fontId="32" fillId="53" borderId="0" applyNumberFormat="0" applyBorder="0" applyAlignment="0" applyProtection="0"/>
    <xf numFmtId="167" fontId="28" fillId="32" borderId="0" applyNumberFormat="0" applyBorder="0" applyAlignment="0" applyProtection="0"/>
    <xf numFmtId="167" fontId="28" fillId="32" borderId="0" applyNumberFormat="0" applyBorder="0" applyAlignment="0" applyProtection="0"/>
    <xf numFmtId="167" fontId="28" fillId="32" borderId="0" applyNumberFormat="0" applyBorder="0" applyAlignment="0" applyProtection="0"/>
    <xf numFmtId="167" fontId="28" fillId="32" borderId="0" applyNumberFormat="0" applyBorder="0" applyAlignment="0" applyProtection="0"/>
    <xf numFmtId="167" fontId="28" fillId="32" borderId="0" applyNumberFormat="0" applyBorder="0" applyAlignment="0" applyProtection="0"/>
    <xf numFmtId="167" fontId="28" fillId="32" borderId="0" applyNumberFormat="0" applyBorder="0" applyAlignment="0" applyProtection="0"/>
    <xf numFmtId="167" fontId="28" fillId="32" borderId="0" applyNumberFormat="0" applyBorder="0" applyAlignment="0" applyProtection="0"/>
    <xf numFmtId="167" fontId="28" fillId="32" borderId="0" applyNumberFormat="0" applyBorder="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20" fillId="8" borderId="10" applyNumberFormat="0" applyAlignment="0" applyProtection="0"/>
    <xf numFmtId="167" fontId="42" fillId="40" borderId="19" applyNumberFormat="0" applyAlignment="0" applyProtection="0"/>
    <xf numFmtId="167" fontId="42" fillId="40" borderId="19" applyNumberFormat="0" applyAlignment="0" applyProtection="0"/>
    <xf numFmtId="167" fontId="20" fillId="8" borderId="10" applyNumberFormat="0" applyAlignment="0" applyProtection="0"/>
    <xf numFmtId="167" fontId="42" fillId="40" borderId="19" applyNumberFormat="0" applyAlignment="0" applyProtection="0"/>
    <xf numFmtId="167" fontId="42" fillId="40" borderId="19" applyNumberFormat="0" applyAlignment="0" applyProtection="0"/>
    <xf numFmtId="167" fontId="20" fillId="8" borderId="10" applyNumberFormat="0" applyAlignment="0" applyProtection="0"/>
    <xf numFmtId="167" fontId="42" fillId="40" borderId="19" applyNumberFormat="0" applyAlignment="0" applyProtection="0"/>
    <xf numFmtId="167" fontId="42" fillId="40" borderId="19" applyNumberFormat="0" applyAlignment="0" applyProtection="0"/>
    <xf numFmtId="167" fontId="20" fillId="8" borderId="10" applyNumberFormat="0" applyAlignment="0" applyProtection="0"/>
    <xf numFmtId="167" fontId="42" fillId="40" borderId="19" applyNumberFormat="0" applyAlignment="0" applyProtection="0"/>
    <xf numFmtId="167" fontId="42" fillId="40" borderId="19" applyNumberFormat="0" applyAlignment="0" applyProtection="0"/>
    <xf numFmtId="167" fontId="20" fillId="8" borderId="10" applyNumberFormat="0" applyAlignment="0" applyProtection="0"/>
    <xf numFmtId="167" fontId="20" fillId="8" borderId="10" applyNumberFormat="0" applyAlignment="0" applyProtection="0"/>
    <xf numFmtId="167" fontId="20" fillId="8" borderId="10" applyNumberFormat="0" applyAlignment="0" applyProtection="0"/>
    <xf numFmtId="167" fontId="20" fillId="8" borderId="10" applyNumberFormat="0" applyAlignment="0" applyProtection="0"/>
    <xf numFmtId="167" fontId="10" fillId="0" borderId="0">
      <alignment vertical="top"/>
    </xf>
    <xf numFmtId="167" fontId="43" fillId="0" borderId="1" applyNumberFormat="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4" fillId="0" borderId="0" applyNumberFormat="0" applyFill="0" applyBorder="0" applyAlignment="0" applyProtection="0"/>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75" fontId="41" fillId="0" borderId="0">
      <protection locked="0"/>
    </xf>
    <xf numFmtId="167" fontId="34" fillId="37" borderId="0" applyNumberFormat="0" applyBorder="0" applyAlignment="0" applyProtection="0"/>
    <xf numFmtId="167" fontId="31" fillId="0" borderId="0" applyNumberFormat="0" applyFont="0" applyFill="0" applyBorder="0" applyAlignment="0" applyProtection="0"/>
    <xf numFmtId="167" fontId="35" fillId="0" borderId="16" applyNumberFormat="0" applyFill="0" applyAlignment="0" applyProtection="0"/>
    <xf numFmtId="167" fontId="36" fillId="0" borderId="17" applyNumberFormat="0" applyFill="0" applyAlignment="0" applyProtection="0"/>
    <xf numFmtId="167" fontId="37" fillId="0" borderId="18" applyNumberFormat="0" applyFill="0" applyAlignment="0" applyProtection="0"/>
    <xf numFmtId="167" fontId="37" fillId="0" borderId="0" applyNumberFormat="0" applyFill="0" applyBorder="0" applyAlignment="0" applyProtection="0"/>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8" fontId="45" fillId="0" borderId="0">
      <protection locked="0"/>
    </xf>
    <xf numFmtId="167" fontId="46" fillId="0" borderId="0" applyNumberFormat="0" applyFill="0" applyBorder="0" applyAlignment="0" applyProtection="0">
      <alignment vertical="top"/>
      <protection locked="0"/>
    </xf>
    <xf numFmtId="167" fontId="47" fillId="0" borderId="0" applyNumberFormat="0" applyFill="0" applyBorder="0" applyAlignment="0" applyProtection="0">
      <alignment vertical="top"/>
      <protection locked="0"/>
    </xf>
    <xf numFmtId="167" fontId="33" fillId="36" borderId="0" applyNumberFormat="0" applyBorder="0" applyAlignment="0" applyProtection="0"/>
    <xf numFmtId="167" fontId="33" fillId="36" borderId="0" applyNumberFormat="0" applyBorder="0" applyAlignment="0" applyProtection="0"/>
    <xf numFmtId="167" fontId="18" fillId="6" borderId="0" applyNumberFormat="0" applyBorder="0" applyAlignment="0" applyProtection="0"/>
    <xf numFmtId="167" fontId="18" fillId="6" borderId="0" applyNumberFormat="0" applyBorder="0" applyAlignment="0" applyProtection="0"/>
    <xf numFmtId="167" fontId="18" fillId="6" borderId="0" applyNumberFormat="0" applyBorder="0" applyAlignment="0" applyProtection="0"/>
    <xf numFmtId="167" fontId="18" fillId="6" borderId="0" applyNumberFormat="0" applyBorder="0" applyAlignment="0" applyProtection="0"/>
    <xf numFmtId="167" fontId="18" fillId="6" borderId="0" applyNumberFormat="0" applyBorder="0" applyAlignment="0" applyProtection="0"/>
    <xf numFmtId="167" fontId="18" fillId="6" borderId="0" applyNumberFormat="0" applyBorder="0" applyAlignment="0" applyProtection="0"/>
    <xf numFmtId="167" fontId="18" fillId="6" borderId="0" applyNumberFormat="0" applyBorder="0" applyAlignment="0" applyProtection="0"/>
    <xf numFmtId="167" fontId="18" fillId="6" borderId="0" applyNumberFormat="0" applyBorder="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2" fillId="40" borderId="19" applyNumberFormat="0" applyAlignment="0" applyProtection="0"/>
    <xf numFmtId="167" fontId="40" fillId="0" borderId="21" applyNumberFormat="0" applyFill="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4"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6" fillId="0" borderId="0" applyFont="0" applyFill="0" applyBorder="0" applyAlignment="0" applyProtection="0"/>
    <xf numFmtId="43" fontId="48" fillId="0" borderId="0" applyFont="0" applyFill="0" applyBorder="0" applyAlignment="0" applyProtection="0"/>
    <xf numFmtId="177" fontId="7" fillId="0" borderId="0" applyFont="0" applyFill="0" applyBorder="0" applyAlignment="0" applyProtection="0"/>
    <xf numFmtId="43" fontId="31"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31" fillId="0" borderId="0" applyFont="0" applyFill="0" applyBorder="0" applyAlignment="0" applyProtection="0"/>
    <xf numFmtId="177" fontId="7" fillId="0" borderId="0" applyFont="0" applyFill="0" applyBorder="0" applyAlignment="0" applyProtection="0"/>
    <xf numFmtId="43" fontId="31"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6"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3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6" fontId="31" fillId="0" borderId="0" applyFont="0" applyFill="0" applyBorder="0" applyAlignment="0" applyProtection="0"/>
    <xf numFmtId="164" fontId="7" fillId="0" borderId="0" applyFont="0" applyFill="0" applyBorder="0" applyAlignment="0" applyProtection="0"/>
    <xf numFmtId="176" fontId="31" fillId="0" borderId="0" applyFont="0" applyFill="0" applyBorder="0" applyAlignment="0" applyProtection="0"/>
    <xf numFmtId="43" fontId="48" fillId="0" borderId="0" applyFont="0" applyFill="0" applyBorder="0" applyAlignment="0" applyProtection="0"/>
    <xf numFmtId="164" fontId="7" fillId="0" borderId="0" applyFont="0" applyFill="0" applyBorder="0" applyAlignment="0" applyProtection="0"/>
    <xf numFmtId="176" fontId="3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76" fontId="6" fillId="0" borderId="0" applyFont="0" applyFill="0" applyBorder="0" applyAlignment="0" applyProtection="0"/>
    <xf numFmtId="177" fontId="7" fillId="0" borderId="0" applyFont="0" applyFill="0" applyBorder="0" applyAlignment="0" applyProtection="0"/>
    <xf numFmtId="43" fontId="48"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176"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31"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31"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7" fontId="50" fillId="56" borderId="0" applyNumberFormat="0" applyBorder="0" applyAlignment="0" applyProtection="0"/>
    <xf numFmtId="167" fontId="50" fillId="56"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167" fontId="19" fillId="7" borderId="0" applyNumberFormat="0" applyBorder="0" applyAlignment="0" applyProtection="0"/>
    <xf numFmtId="167" fontId="50" fillId="56" borderId="0" applyNumberFormat="0" applyBorder="0" applyAlignment="0" applyProtection="0"/>
    <xf numFmtId="167" fontId="50" fillId="56" borderId="0" applyNumberFormat="0" applyBorder="0" applyAlignment="0" applyProtection="0"/>
    <xf numFmtId="167" fontId="51" fillId="0" borderId="0"/>
    <xf numFmtId="167" fontId="51" fillId="0" borderId="0"/>
    <xf numFmtId="167" fontId="51"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48" fillId="0" borderId="0"/>
    <xf numFmtId="181" fontId="6" fillId="0" borderId="0"/>
    <xf numFmtId="167" fontId="7" fillId="0" borderId="0"/>
    <xf numFmtId="167" fontId="7" fillId="0" borderId="0"/>
    <xf numFmtId="167" fontId="7" fillId="0" borderId="0"/>
    <xf numFmtId="167" fontId="48" fillId="0" borderId="0"/>
    <xf numFmtId="167" fontId="7" fillId="0" borderId="0"/>
    <xf numFmtId="167" fontId="48" fillId="0" borderId="0"/>
    <xf numFmtId="167" fontId="48" fillId="0" borderId="0"/>
    <xf numFmtId="167" fontId="48"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48" fillId="0" borderId="0"/>
    <xf numFmtId="167" fontId="7" fillId="0" borderId="0"/>
    <xf numFmtId="167" fontId="6" fillId="0" borderId="0"/>
    <xf numFmtId="167" fontId="6" fillId="0" borderId="0"/>
    <xf numFmtId="167" fontId="48" fillId="0" borderId="0"/>
    <xf numFmtId="167" fontId="7" fillId="0" borderId="0"/>
    <xf numFmtId="167" fontId="48" fillId="0" borderId="0"/>
    <xf numFmtId="167" fontId="48" fillId="0" borderId="0"/>
    <xf numFmtId="167" fontId="48" fillId="0" borderId="0"/>
    <xf numFmtId="167" fontId="48" fillId="0" borderId="0"/>
    <xf numFmtId="167" fontId="6" fillId="0" borderId="0"/>
    <xf numFmtId="167" fontId="6" fillId="0" borderId="0"/>
    <xf numFmtId="167" fontId="48" fillId="0" borderId="0"/>
    <xf numFmtId="167" fontId="48" fillId="0" borderId="0"/>
    <xf numFmtId="167" fontId="48" fillId="0" borderId="0"/>
    <xf numFmtId="167" fontId="48" fillId="0" borderId="0"/>
    <xf numFmtId="167" fontId="48" fillId="0" borderId="0"/>
    <xf numFmtId="0" fontId="6" fillId="0" borderId="0"/>
    <xf numFmtId="167" fontId="6" fillId="0" borderId="0"/>
    <xf numFmtId="167" fontId="48" fillId="0" borderId="0"/>
    <xf numFmtId="167" fontId="48" fillId="0" borderId="0"/>
    <xf numFmtId="167" fontId="48" fillId="0" borderId="0"/>
    <xf numFmtId="167" fontId="48" fillId="0" borderId="0"/>
    <xf numFmtId="167" fontId="48" fillId="0" borderId="0"/>
    <xf numFmtId="167" fontId="6" fillId="0" borderId="0"/>
    <xf numFmtId="167" fontId="6" fillId="0" borderId="0"/>
    <xf numFmtId="167" fontId="48" fillId="0" borderId="0"/>
    <xf numFmtId="167" fontId="48" fillId="0" borderId="0"/>
    <xf numFmtId="167" fontId="48" fillId="0" borderId="0"/>
    <xf numFmtId="167" fontId="48" fillId="0" borderId="0"/>
    <xf numFmtId="167" fontId="48" fillId="0" borderId="0"/>
    <xf numFmtId="167" fontId="6" fillId="0" borderId="0"/>
    <xf numFmtId="167" fontId="7" fillId="0" borderId="0"/>
    <xf numFmtId="167" fontId="7" fillId="0" borderId="0"/>
    <xf numFmtId="167" fontId="49" fillId="0" borderId="0"/>
    <xf numFmtId="167" fontId="6" fillId="0" borderId="0"/>
    <xf numFmtId="167" fontId="6" fillId="0" borderId="0"/>
    <xf numFmtId="167" fontId="7" fillId="0" borderId="0"/>
    <xf numFmtId="167" fontId="7"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48" fillId="0" borderId="0"/>
    <xf numFmtId="167" fontId="7" fillId="0" borderId="0"/>
    <xf numFmtId="167" fontId="48" fillId="0" borderId="0"/>
    <xf numFmtId="167" fontId="48" fillId="0" borderId="0"/>
    <xf numFmtId="0"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49" fillId="0" borderId="0"/>
    <xf numFmtId="167" fontId="7" fillId="0" borderId="0"/>
    <xf numFmtId="167" fontId="6" fillId="0" borderId="0"/>
    <xf numFmtId="167" fontId="6" fillId="0" borderId="0"/>
    <xf numFmtId="167" fontId="48" fillId="0" borderId="0"/>
    <xf numFmtId="167" fontId="6" fillId="0" borderId="0"/>
    <xf numFmtId="167" fontId="6" fillId="0" borderId="0"/>
    <xf numFmtId="167" fontId="49" fillId="0" borderId="0"/>
    <xf numFmtId="167" fontId="6" fillId="0" borderId="0"/>
    <xf numFmtId="39" fontId="11" fillId="0" borderId="0"/>
    <xf numFmtId="167" fontId="7" fillId="0" borderId="0" applyBorder="0"/>
    <xf numFmtId="0" fontId="7"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6" fillId="0" borderId="0"/>
    <xf numFmtId="167" fontId="49"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6" fillId="0" borderId="0"/>
    <xf numFmtId="167" fontId="6" fillId="0" borderId="0"/>
    <xf numFmtId="167" fontId="6"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0"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7" fillId="0" borderId="0"/>
    <xf numFmtId="178" fontId="7" fillId="0" borderId="0" applyFont="0" applyFill="0" applyBorder="0" applyAlignment="0" applyProtection="0"/>
    <xf numFmtId="167" fontId="7" fillId="0" borderId="0"/>
    <xf numFmtId="167" fontId="7" fillId="0" borderId="0"/>
    <xf numFmtId="167" fontId="7"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39" fontId="11" fillId="0" borderId="0"/>
    <xf numFmtId="0"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78" fontId="7" fillId="0" borderId="0" applyFont="0" applyFill="0" applyBorder="0" applyAlignment="0" applyProtection="0"/>
    <xf numFmtId="39" fontId="11"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31" fillId="0" borderId="0"/>
    <xf numFmtId="0" fontId="6" fillId="0" borderId="0"/>
    <xf numFmtId="167" fontId="48" fillId="0" borderId="0"/>
    <xf numFmtId="167" fontId="48" fillId="0" borderId="0"/>
    <xf numFmtId="167" fontId="48" fillId="0" borderId="0"/>
    <xf numFmtId="167" fontId="48" fillId="0" borderId="0"/>
    <xf numFmtId="167" fontId="48" fillId="0" borderId="0"/>
    <xf numFmtId="43" fontId="6" fillId="0" borderId="0"/>
    <xf numFmtId="167" fontId="48" fillId="0" borderId="0"/>
    <xf numFmtId="167" fontId="48" fillId="0" borderId="0"/>
    <xf numFmtId="167" fontId="48" fillId="0" borderId="0"/>
    <xf numFmtId="167" fontId="48" fillId="0" borderId="0"/>
    <xf numFmtId="167" fontId="48" fillId="0" borderId="0"/>
    <xf numFmtId="167" fontId="7" fillId="0" borderId="0" applyNumberFormat="0" applyFill="0" applyBorder="0" applyAlignment="0" applyProtection="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applyNumberFormat="0" applyFill="0" applyBorder="0" applyAlignment="0" applyProtection="0"/>
    <xf numFmtId="167" fontId="48" fillId="0" borderId="0"/>
    <xf numFmtId="167" fontId="48" fillId="0" borderId="0"/>
    <xf numFmtId="167" fontId="48" fillId="0" borderId="0"/>
    <xf numFmtId="167" fontId="48" fillId="0" borderId="0"/>
    <xf numFmtId="167" fontId="48" fillId="0" borderId="0"/>
    <xf numFmtId="0" fontId="6" fillId="0" borderId="0"/>
    <xf numFmtId="167" fontId="6" fillId="0" borderId="0"/>
    <xf numFmtId="167" fontId="48" fillId="0" borderId="0"/>
    <xf numFmtId="167" fontId="6" fillId="0" borderId="0"/>
    <xf numFmtId="167" fontId="48" fillId="0" borderId="0"/>
    <xf numFmtId="167" fontId="48" fillId="0" borderId="0"/>
    <xf numFmtId="167" fontId="48" fillId="0" borderId="0"/>
    <xf numFmtId="167" fontId="48" fillId="0" borderId="0"/>
    <xf numFmtId="0" fontId="6"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0" fontId="7" fillId="0" borderId="0"/>
    <xf numFmtId="167" fontId="31" fillId="0" borderId="0"/>
    <xf numFmtId="167" fontId="31" fillId="0" borderId="0"/>
    <xf numFmtId="167" fontId="31" fillId="0" borderId="0"/>
    <xf numFmtId="167" fontId="31" fillId="0" borderId="0"/>
    <xf numFmtId="167" fontId="48" fillId="0" borderId="0"/>
    <xf numFmtId="167" fontId="48" fillId="0" borderId="0"/>
    <xf numFmtId="167" fontId="48" fillId="0" borderId="0"/>
    <xf numFmtId="167" fontId="48" fillId="0" borderId="0"/>
    <xf numFmtId="167" fontId="48" fillId="0" borderId="0"/>
    <xf numFmtId="167" fontId="52" fillId="0" borderId="0"/>
    <xf numFmtId="167" fontId="52" fillId="0" borderId="0"/>
    <xf numFmtId="167" fontId="7" fillId="0" borderId="0"/>
    <xf numFmtId="0" fontId="6" fillId="0" borderId="0"/>
    <xf numFmtId="167" fontId="7" fillId="0" borderId="0"/>
    <xf numFmtId="167" fontId="48" fillId="0" borderId="0"/>
    <xf numFmtId="167" fontId="3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3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7" fillId="0" borderId="0"/>
    <xf numFmtId="167" fontId="31"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31" fillId="0" borderId="0"/>
    <xf numFmtId="167" fontId="31" fillId="0" borderId="0"/>
    <xf numFmtId="167" fontId="31" fillId="0" borderId="0"/>
    <xf numFmtId="167" fontId="31" fillId="0" borderId="0"/>
    <xf numFmtId="167" fontId="3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48" fillId="0" borderId="0"/>
    <xf numFmtId="167" fontId="48"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3" fillId="0" borderId="0"/>
    <xf numFmtId="167" fontId="53"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 fillId="0" borderId="0"/>
    <xf numFmtId="167" fontId="7" fillId="0" borderId="0"/>
    <xf numFmtId="167" fontId="7" fillId="0" borderId="0"/>
    <xf numFmtId="167" fontId="7" fillId="0" borderId="0"/>
    <xf numFmtId="167" fontId="49"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9" fillId="0" borderId="0"/>
    <xf numFmtId="167" fontId="49" fillId="0" borderId="0"/>
    <xf numFmtId="167" fontId="49" fillId="0" borderId="0"/>
    <xf numFmtId="167" fontId="49" fillId="0" borderId="0"/>
    <xf numFmtId="167" fontId="7" fillId="0" borderId="0"/>
    <xf numFmtId="167" fontId="7" fillId="0" borderId="0"/>
    <xf numFmtId="167" fontId="7"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9" fillId="0" borderId="0"/>
    <xf numFmtId="167" fontId="49" fillId="0" borderId="0"/>
    <xf numFmtId="167" fontId="49" fillId="0" borderId="0"/>
    <xf numFmtId="167" fontId="49" fillId="0" borderId="0"/>
    <xf numFmtId="167" fontId="49" fillId="0" borderId="0"/>
    <xf numFmtId="167" fontId="7" fillId="0" borderId="0"/>
    <xf numFmtId="167" fontId="6" fillId="0" borderId="0"/>
    <xf numFmtId="167" fontId="49" fillId="0" borderId="0"/>
    <xf numFmtId="167" fontId="49" fillId="0" borderId="0"/>
    <xf numFmtId="167" fontId="49" fillId="0" borderId="0"/>
    <xf numFmtId="167" fontId="49" fillId="0" borderId="0"/>
    <xf numFmtId="167" fontId="49"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7"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8" fillId="0" borderId="0"/>
    <xf numFmtId="167" fontId="6" fillId="0" borderId="0"/>
    <xf numFmtId="167" fontId="6" fillId="0" borderId="0"/>
    <xf numFmtId="167" fontId="48"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81"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0" fontId="6" fillId="0" borderId="0"/>
    <xf numFmtId="167" fontId="7" fillId="0" borderId="0"/>
    <xf numFmtId="167" fontId="4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0" fontId="6" fillId="0" borderId="0"/>
    <xf numFmtId="167" fontId="7" fillId="0" borderId="0"/>
    <xf numFmtId="167" fontId="48" fillId="0" borderId="0"/>
    <xf numFmtId="167" fontId="48" fillId="0" borderId="0"/>
    <xf numFmtId="167" fontId="48" fillId="0" borderId="0"/>
    <xf numFmtId="167" fontId="48" fillId="0" borderId="0"/>
    <xf numFmtId="167" fontId="48" fillId="0" borderId="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31"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6" fillId="11" borderId="14"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6" fillId="11" borderId="14"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6" fillId="11" borderId="14"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6" fillId="11" borderId="14"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6" fillId="11" borderId="14" applyNumberFormat="0" applyFont="0" applyAlignment="0" applyProtection="0"/>
    <xf numFmtId="167" fontId="6" fillId="11" borderId="14" applyNumberFormat="0" applyFont="0" applyAlignment="0" applyProtection="0"/>
    <xf numFmtId="167" fontId="6" fillId="11" borderId="14" applyNumberFormat="0" applyFont="0" applyAlignment="0" applyProtection="0"/>
    <xf numFmtId="167" fontId="6" fillId="11" borderId="14"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7" fillId="57" borderId="22" applyNumberFormat="0" applyFon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182" fontId="41" fillId="0" borderId="0">
      <protection locked="0"/>
    </xf>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31"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6"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54" fillId="54" borderId="23" applyNumberFormat="0" applyAlignment="0" applyProtection="0"/>
    <xf numFmtId="167" fontId="21" fillId="9" borderId="11" applyNumberFormat="0" applyAlignment="0" applyProtection="0"/>
    <xf numFmtId="167" fontId="54" fillId="54" borderId="23" applyNumberFormat="0" applyAlignment="0" applyProtection="0"/>
    <xf numFmtId="167" fontId="54" fillId="54" borderId="23" applyNumberFormat="0" applyAlignment="0" applyProtection="0"/>
    <xf numFmtId="167" fontId="21" fillId="9" borderId="11" applyNumberFormat="0" applyAlignment="0" applyProtection="0"/>
    <xf numFmtId="167" fontId="54" fillId="54" borderId="23" applyNumberFormat="0" applyAlignment="0" applyProtection="0"/>
    <xf numFmtId="167" fontId="54" fillId="54" borderId="23" applyNumberFormat="0" applyAlignment="0" applyProtection="0"/>
    <xf numFmtId="167" fontId="21" fillId="9" borderId="11" applyNumberFormat="0" applyAlignment="0" applyProtection="0"/>
    <xf numFmtId="167" fontId="54" fillId="54" borderId="23" applyNumberFormat="0" applyAlignment="0" applyProtection="0"/>
    <xf numFmtId="167" fontId="54" fillId="54" borderId="23" applyNumberFormat="0" applyAlignment="0" applyProtection="0"/>
    <xf numFmtId="167" fontId="21" fillId="9" borderId="11" applyNumberFormat="0" applyAlignment="0" applyProtection="0"/>
    <xf numFmtId="167" fontId="54" fillId="54" borderId="23" applyNumberFormat="0" applyAlignment="0" applyProtection="0"/>
    <xf numFmtId="167" fontId="54" fillId="54" borderId="23" applyNumberFormat="0" applyAlignment="0" applyProtection="0"/>
    <xf numFmtId="167" fontId="21" fillId="9" borderId="11" applyNumberFormat="0" applyAlignment="0" applyProtection="0"/>
    <xf numFmtId="167" fontId="21" fillId="9" borderId="11" applyNumberFormat="0" applyAlignment="0" applyProtection="0"/>
    <xf numFmtId="167" fontId="21" fillId="9" borderId="11" applyNumberFormat="0" applyAlignment="0" applyProtection="0"/>
    <xf numFmtId="167" fontId="21" fillId="9" borderId="11" applyNumberFormat="0" applyAlignment="0" applyProtection="0"/>
    <xf numFmtId="167" fontId="55" fillId="0" borderId="0" applyNumberFormat="0" applyFill="0" applyBorder="0" applyAlignment="0" applyProtection="0"/>
    <xf numFmtId="167" fontId="5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25" fillId="0" borderId="0" applyNumberFormat="0" applyFill="0" applyBorder="0" applyAlignment="0" applyProtection="0"/>
    <xf numFmtId="167" fontId="55" fillId="0" borderId="0" applyNumberFormat="0" applyFill="0" applyBorder="0" applyAlignment="0" applyProtection="0"/>
    <xf numFmtId="167" fontId="55" fillId="0" borderId="0" applyNumberFormat="0" applyFill="0" applyBorder="0" applyAlignment="0" applyProtection="0"/>
    <xf numFmtId="167" fontId="44" fillId="0" borderId="0" applyNumberFormat="0" applyFill="0" applyBorder="0" applyAlignment="0" applyProtection="0"/>
    <xf numFmtId="167" fontId="44"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56" fillId="0" borderId="0" applyNumberFormat="0" applyFill="0" applyBorder="0" applyAlignment="0" applyProtection="0"/>
    <xf numFmtId="167" fontId="35" fillId="0" borderId="16" applyNumberFormat="0" applyFill="0" applyAlignment="0" applyProtection="0"/>
    <xf numFmtId="167" fontId="35" fillId="0" borderId="16"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14" fillId="0" borderId="7" applyNumberFormat="0" applyFill="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6" fillId="0" borderId="17" applyNumberFormat="0" applyFill="0" applyAlignment="0" applyProtection="0"/>
    <xf numFmtId="167" fontId="36" fillId="0" borderId="17"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15" fillId="0" borderId="8" applyNumberFormat="0" applyFill="0" applyAlignment="0" applyProtection="0"/>
    <xf numFmtId="167" fontId="37" fillId="0" borderId="18" applyNumberFormat="0" applyFill="0" applyAlignment="0" applyProtection="0"/>
    <xf numFmtId="167" fontId="37" fillId="0" borderId="18"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16" fillId="0" borderId="9" applyNumberFormat="0" applyFill="0" applyAlignment="0" applyProtection="0"/>
    <xf numFmtId="167" fontId="56" fillId="0" borderId="0" applyNumberFormat="0" applyFill="0" applyBorder="0" applyAlignment="0" applyProtection="0"/>
    <xf numFmtId="167" fontId="56"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27" fillId="0" borderId="15" applyNumberFormat="0" applyFill="0" applyAlignment="0" applyProtection="0"/>
    <xf numFmtId="167" fontId="27" fillId="0" borderId="15" applyNumberFormat="0" applyFill="0" applyAlignment="0" applyProtection="0"/>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7" fontId="57" fillId="0" borderId="25" applyNumberFormat="0" applyFill="0" applyAlignment="0" applyProtection="0"/>
    <xf numFmtId="168" fontId="41" fillId="0" borderId="24">
      <protection locked="0"/>
    </xf>
    <xf numFmtId="167" fontId="57" fillId="0" borderId="25" applyNumberFormat="0" applyFill="0" applyAlignment="0" applyProtection="0"/>
    <xf numFmtId="168" fontId="41" fillId="0" borderId="24">
      <protection locked="0"/>
    </xf>
    <xf numFmtId="167" fontId="27" fillId="0" borderId="1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27" fillId="0" borderId="15" applyNumberFormat="0" applyFill="0" applyAlignment="0" applyProtection="0"/>
    <xf numFmtId="167" fontId="27" fillId="0" borderId="15" applyNumberFormat="0" applyFill="0" applyAlignment="0" applyProtection="0"/>
    <xf numFmtId="167" fontId="27" fillId="0" borderId="15" applyNumberFormat="0" applyFill="0" applyAlignment="0" applyProtection="0"/>
    <xf numFmtId="167" fontId="27" fillId="0" borderId="15" applyNumberFormat="0" applyFill="0" applyAlignment="0" applyProtection="0"/>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7" fontId="27" fillId="0" borderId="1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57" fillId="0" borderId="25" applyNumberFormat="0" applyFill="0" applyAlignment="0" applyProtection="0"/>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8" fontId="41" fillId="0" borderId="24">
      <protection locked="0"/>
    </xf>
    <xf numFmtId="167" fontId="39" fillId="55" borderId="20" applyNumberFormat="0" applyAlignment="0" applyProtection="0"/>
    <xf numFmtId="167" fontId="39" fillId="55" borderId="20" applyNumberFormat="0" applyAlignment="0" applyProtection="0"/>
    <xf numFmtId="176" fontId="7" fillId="0" borderId="0" applyFont="0" applyFill="0" applyBorder="0" applyAlignment="0" applyProtection="0"/>
    <xf numFmtId="176" fontId="7" fillId="0" borderId="0" applyFont="0" applyFill="0" applyBorder="0" applyAlignment="0" applyProtection="0"/>
    <xf numFmtId="167" fontId="55"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4" fillId="0" borderId="7" applyNumberFormat="0" applyFill="0" applyAlignment="0" applyProtection="0"/>
    <xf numFmtId="0" fontId="15" fillId="0" borderId="8" applyNumberFormat="0" applyFill="0" applyAlignment="0" applyProtection="0"/>
    <xf numFmtId="0" fontId="16" fillId="0" borderId="9"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0" applyNumberFormat="0" applyAlignment="0" applyProtection="0"/>
    <xf numFmtId="0" fontId="21" fillId="9" borderId="11" applyNumberFormat="0" applyAlignment="0" applyProtection="0"/>
    <xf numFmtId="0" fontId="22" fillId="9" borderId="10" applyNumberFormat="0" applyAlignment="0" applyProtection="0"/>
    <xf numFmtId="0" fontId="23" fillId="0" borderId="12" applyNumberFormat="0" applyFill="0" applyAlignment="0" applyProtection="0"/>
    <xf numFmtId="0" fontId="24" fillId="10" borderId="13"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5" applyNumberFormat="0" applyFill="0" applyAlignment="0" applyProtection="0"/>
    <xf numFmtId="0" fontId="28"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28" fillId="35" borderId="0" applyNumberFormat="0" applyBorder="0" applyAlignment="0" applyProtection="0"/>
    <xf numFmtId="0" fontId="5"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9" fontId="58" fillId="0" borderId="0"/>
    <xf numFmtId="183" fontId="7" fillId="0" borderId="0" applyFont="0" applyFill="0" applyBorder="0" applyAlignment="0" applyProtection="0"/>
    <xf numFmtId="187" fontId="7" fillId="0" borderId="0" applyFont="0" applyFill="0" applyBorder="0" applyAlignment="0" applyProtection="0"/>
    <xf numFmtId="186" fontId="7" fillId="0" borderId="0" applyFont="0" applyFill="0" applyBorder="0" applyAlignment="0" applyProtection="0"/>
    <xf numFmtId="188" fontId="7" fillId="0" borderId="0" applyFont="0" applyFill="0" applyBorder="0" applyAlignment="0" applyProtection="0"/>
    <xf numFmtId="0" fontId="59" fillId="0" borderId="0"/>
    <xf numFmtId="164" fontId="31" fillId="0" borderId="0" applyFont="0" applyFill="0" applyBorder="0" applyAlignment="0" applyProtection="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5" fontId="12" fillId="0" borderId="26">
      <alignment horizontal="right"/>
    </xf>
    <xf numFmtId="0" fontId="60" fillId="0" borderId="6" applyNumberFormat="0" applyAlignment="0" applyProtection="0">
      <alignment horizontal="left" vertical="center"/>
    </xf>
    <xf numFmtId="0" fontId="60" fillId="0" borderId="5">
      <alignment horizontal="left" vertical="center"/>
    </xf>
    <xf numFmtId="0" fontId="61" fillId="0" borderId="0" applyNumberFormat="0" applyFill="0" applyBorder="0" applyAlignment="0" applyProtection="0">
      <alignment vertical="top"/>
      <protection locked="0"/>
    </xf>
    <xf numFmtId="37" fontId="62" fillId="0" borderId="0"/>
    <xf numFmtId="166" fontId="7" fillId="0" borderId="0"/>
    <xf numFmtId="166" fontId="7" fillId="0" borderId="0"/>
    <xf numFmtId="0" fontId="5" fillId="0" borderId="0"/>
    <xf numFmtId="0" fontId="31" fillId="0" borderId="0"/>
    <xf numFmtId="0" fontId="7" fillId="0" borderId="0"/>
    <xf numFmtId="0" fontId="31" fillId="0" borderId="0"/>
    <xf numFmtId="0" fontId="63" fillId="0" borderId="0"/>
    <xf numFmtId="0" fontId="5" fillId="11" borderId="14" applyNumberFormat="0" applyFont="0" applyAlignment="0" applyProtection="0"/>
    <xf numFmtId="9" fontId="7"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64" fillId="0" borderId="0" applyFont="0"/>
    <xf numFmtId="0" fontId="65" fillId="0" borderId="0" applyNumberFormat="0" applyFill="0" applyBorder="0" applyAlignment="0" applyProtection="0">
      <alignment vertical="top"/>
      <protection locked="0"/>
    </xf>
    <xf numFmtId="0" fontId="66" fillId="0" borderId="0"/>
    <xf numFmtId="0" fontId="30" fillId="0" borderId="0" applyNumberFormat="0" applyFill="0" applyBorder="0" applyAlignment="0" applyProtection="0"/>
    <xf numFmtId="0" fontId="5" fillId="0" borderId="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7" fillId="0" borderId="0" applyNumberFormat="0" applyFont="0" applyFill="0" applyBorder="0" applyAlignment="0" applyProtection="0">
      <alignment vertical="top"/>
    </xf>
    <xf numFmtId="0" fontId="2" fillId="0" borderId="0"/>
    <xf numFmtId="0" fontId="1" fillId="0" borderId="0"/>
    <xf numFmtId="0" fontId="7" fillId="0" borderId="0"/>
    <xf numFmtId="191" fontId="90" fillId="0" borderId="0"/>
    <xf numFmtId="0" fontId="95" fillId="0" borderId="0"/>
  </cellStyleXfs>
  <cellXfs count="299">
    <xf numFmtId="0" fontId="0" fillId="0" borderId="0" xfId="0"/>
    <xf numFmtId="0" fontId="7" fillId="0" borderId="1" xfId="0" applyFont="1" applyBorder="1"/>
    <xf numFmtId="0" fontId="7" fillId="0" borderId="1" xfId="0" applyFont="1" applyBorder="1" applyAlignment="1">
      <alignment horizontal="center"/>
    </xf>
    <xf numFmtId="0" fontId="8" fillId="0" borderId="1" xfId="0" applyFont="1" applyBorder="1"/>
    <xf numFmtId="0" fontId="8" fillId="0" borderId="1" xfId="0" applyFont="1" applyBorder="1" applyAlignment="1">
      <alignment wrapText="1"/>
    </xf>
    <xf numFmtId="0" fontId="7" fillId="0" borderId="0" xfId="2330" applyBorder="1"/>
    <xf numFmtId="0" fontId="70" fillId="0" borderId="0" xfId="2330" applyFont="1" applyBorder="1"/>
    <xf numFmtId="0" fontId="70" fillId="0" borderId="0" xfId="2330" applyFont="1" applyBorder="1" applyAlignment="1">
      <alignment horizontal="center"/>
    </xf>
    <xf numFmtId="0" fontId="70" fillId="0" borderId="0" xfId="2330" applyFont="1" applyBorder="1" applyAlignment="1">
      <alignment horizontal="center" vertical="center"/>
    </xf>
    <xf numFmtId="0" fontId="7" fillId="0" borderId="0" xfId="2330" applyBorder="1" applyAlignment="1">
      <alignment horizontal="center"/>
    </xf>
    <xf numFmtId="1" fontId="72" fillId="0" borderId="0" xfId="2330" applyNumberFormat="1" applyFont="1" applyBorder="1" applyAlignment="1">
      <alignment horizontal="right" vertical="center"/>
    </xf>
    <xf numFmtId="0" fontId="73" fillId="0" borderId="0" xfId="2330" applyFont="1" applyBorder="1" applyAlignment="1">
      <alignment horizontal="center" vertical="center"/>
    </xf>
    <xf numFmtId="0" fontId="11" fillId="0" borderId="0" xfId="2330" applyFont="1" applyBorder="1" applyAlignment="1">
      <alignment horizontal="left" vertical="center" wrapText="1"/>
    </xf>
    <xf numFmtId="0" fontId="74" fillId="0" borderId="0" xfId="2330" applyFont="1" applyBorder="1" applyAlignment="1">
      <alignment horizontal="left" vertical="top"/>
    </xf>
    <xf numFmtId="0" fontId="73" fillId="0" borderId="0" xfId="2330" applyFont="1" applyBorder="1" applyAlignment="1">
      <alignment horizontal="left" vertical="center"/>
    </xf>
    <xf numFmtId="1" fontId="73" fillId="0" borderId="0" xfId="2330" applyNumberFormat="1" applyFont="1" applyBorder="1" applyAlignment="1">
      <alignment horizontal="left" vertical="center"/>
    </xf>
    <xf numFmtId="0" fontId="75" fillId="0" borderId="0" xfId="2330" applyFont="1" applyBorder="1" applyAlignment="1">
      <alignment horizontal="left" vertical="center"/>
    </xf>
    <xf numFmtId="0" fontId="75" fillId="0" borderId="0" xfId="2330" applyFont="1" applyBorder="1" applyAlignment="1">
      <alignment horizontal="center" vertical="top" wrapText="1"/>
    </xf>
    <xf numFmtId="0" fontId="8" fillId="0" borderId="0" xfId="2330" applyFont="1" applyBorder="1"/>
    <xf numFmtId="0" fontId="78" fillId="0" borderId="0" xfId="2330" applyFont="1" applyBorder="1" applyAlignment="1">
      <alignment horizontal="left" vertical="center"/>
    </xf>
    <xf numFmtId="0" fontId="77" fillId="0" borderId="0" xfId="2330" applyFont="1" applyBorder="1"/>
    <xf numFmtId="0" fontId="76" fillId="4" borderId="0" xfId="2330" quotePrefix="1" applyFont="1" applyFill="1" applyBorder="1" applyAlignment="1">
      <alignment horizontal="center" vertical="center"/>
    </xf>
    <xf numFmtId="0" fontId="70" fillId="0" borderId="0" xfId="2330" applyFont="1" applyBorder="1" applyAlignment="1">
      <alignment wrapText="1"/>
    </xf>
    <xf numFmtId="0" fontId="71" fillId="0" borderId="0" xfId="2330" applyFont="1" applyBorder="1" applyAlignment="1">
      <alignment horizontal="center" vertical="top"/>
    </xf>
    <xf numFmtId="0" fontId="69" fillId="0" borderId="0" xfId="2330" applyFont="1" applyBorder="1"/>
    <xf numFmtId="0" fontId="7" fillId="0" borderId="1" xfId="0" applyFont="1" applyBorder="1" applyAlignment="1">
      <alignment horizontal="center" vertical="center"/>
    </xf>
    <xf numFmtId="0" fontId="67" fillId="0" borderId="1" xfId="0" applyFont="1" applyBorder="1" applyAlignment="1">
      <alignment vertical="center" wrapText="1"/>
    </xf>
    <xf numFmtId="1" fontId="70" fillId="0" borderId="1" xfId="2330" applyNumberFormat="1" applyFont="1" applyBorder="1" applyAlignment="1">
      <alignment horizontal="center" vertical="center"/>
    </xf>
    <xf numFmtId="0" fontId="0" fillId="0" borderId="1" xfId="0" applyBorder="1" applyAlignment="1">
      <alignment horizontal="center" vertical="top" wrapText="1"/>
    </xf>
    <xf numFmtId="0" fontId="7" fillId="0" borderId="1" xfId="0" quotePrefix="1" applyFont="1" applyBorder="1"/>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1" xfId="0" applyBorder="1" applyAlignment="1">
      <alignment vertical="top"/>
    </xf>
    <xf numFmtId="0" fontId="0" fillId="0" borderId="0" xfId="0" applyAlignment="1">
      <alignment vertical="top"/>
    </xf>
    <xf numFmtId="0" fontId="71" fillId="0" borderId="1" xfId="2330" applyFont="1" applyBorder="1" applyAlignment="1">
      <alignment horizontal="center" vertical="top" wrapText="1"/>
    </xf>
    <xf numFmtId="1" fontId="0" fillId="0" borderId="0" xfId="0" applyNumberFormat="1"/>
    <xf numFmtId="0" fontId="70" fillId="0" borderId="0" xfId="2330" applyFont="1" applyBorder="1" applyAlignment="1">
      <alignment horizontal="center" vertical="top"/>
    </xf>
    <xf numFmtId="0" fontId="70" fillId="0" borderId="1" xfId="2330" applyFont="1" applyBorder="1" applyAlignment="1">
      <alignment horizontal="left" vertical="top" wrapText="1"/>
    </xf>
    <xf numFmtId="0" fontId="78" fillId="0" borderId="1" xfId="2330" applyFont="1" applyBorder="1" applyAlignment="1">
      <alignment horizontal="left" vertical="center"/>
    </xf>
    <xf numFmtId="0" fontId="78" fillId="0" borderId="1" xfId="2330" applyFont="1" applyBorder="1" applyAlignment="1">
      <alignment horizontal="center" vertical="center"/>
    </xf>
    <xf numFmtId="0" fontId="77" fillId="0" borderId="1" xfId="2330" applyFont="1" applyBorder="1" applyAlignment="1">
      <alignment horizontal="left" vertical="center" wrapText="1"/>
    </xf>
    <xf numFmtId="0" fontId="77" fillId="0" borderId="1" xfId="2330" applyFont="1" applyBorder="1" applyAlignment="1">
      <alignment horizontal="center" vertical="center"/>
    </xf>
    <xf numFmtId="2" fontId="77" fillId="0" borderId="1" xfId="2330" applyNumberFormat="1" applyFont="1" applyBorder="1" applyAlignment="1">
      <alignment horizontal="center" vertical="center"/>
    </xf>
    <xf numFmtId="0" fontId="70" fillId="0" borderId="1" xfId="2330" applyFont="1" applyBorder="1" applyAlignment="1">
      <alignment horizontal="left" vertical="center" wrapText="1"/>
    </xf>
    <xf numFmtId="0" fontId="80" fillId="4" borderId="1" xfId="4680" applyNumberFormat="1" applyFont="1" applyFill="1" applyBorder="1" applyAlignment="1" applyProtection="1">
      <alignment horizontal="justify" vertical="center" wrapText="1"/>
    </xf>
    <xf numFmtId="0" fontId="80" fillId="0" borderId="1" xfId="4680" applyNumberFormat="1" applyFont="1" applyFill="1" applyBorder="1" applyAlignment="1" applyProtection="1">
      <alignment horizontal="justify" vertical="center" wrapText="1"/>
    </xf>
    <xf numFmtId="1" fontId="70" fillId="3" borderId="1" xfId="2330" applyNumberFormat="1" applyFont="1" applyFill="1" applyBorder="1" applyAlignment="1">
      <alignment horizontal="center" vertical="center"/>
    </xf>
    <xf numFmtId="1" fontId="77" fillId="0" borderId="1" xfId="2330" applyNumberFormat="1" applyFont="1" applyBorder="1" applyAlignment="1">
      <alignment horizontal="center" vertical="center"/>
    </xf>
    <xf numFmtId="0" fontId="9" fillId="3" borderId="1" xfId="0" applyFont="1" applyFill="1" applyBorder="1" applyAlignment="1">
      <alignment horizontal="left"/>
    </xf>
    <xf numFmtId="0" fontId="70" fillId="3" borderId="1" xfId="2330" applyFont="1" applyFill="1" applyBorder="1"/>
    <xf numFmtId="0" fontId="70" fillId="3" borderId="1" xfId="2330" applyFont="1" applyFill="1" applyBorder="1" applyAlignment="1">
      <alignment horizontal="center"/>
    </xf>
    <xf numFmtId="0" fontId="7" fillId="3" borderId="0" xfId="2330" applyFont="1" applyFill="1" applyBorder="1"/>
    <xf numFmtId="0" fontId="70" fillId="0" borderId="1" xfId="2330" applyFont="1" applyBorder="1" applyAlignment="1">
      <alignment horizontal="center" vertical="center"/>
    </xf>
    <xf numFmtId="0" fontId="71" fillId="0" borderId="1" xfId="2330" applyFont="1" applyBorder="1" applyAlignment="1">
      <alignment horizontal="left" vertical="center" wrapText="1"/>
    </xf>
    <xf numFmtId="0" fontId="70" fillId="0" borderId="1" xfId="2330" applyFont="1" applyBorder="1" applyAlignment="1">
      <alignment horizontal="center" vertical="center" wrapText="1"/>
    </xf>
    <xf numFmtId="0" fontId="70" fillId="0" borderId="1" xfId="2330" applyFont="1" applyBorder="1" applyAlignment="1">
      <alignment horizontal="center" vertical="top" wrapText="1"/>
    </xf>
    <xf numFmtId="0" fontId="77" fillId="0" borderId="1" xfId="2330" applyFont="1" applyBorder="1" applyAlignment="1">
      <alignment horizontal="center" vertical="top" wrapText="1"/>
    </xf>
    <xf numFmtId="0" fontId="73" fillId="0" borderId="1" xfId="2330" applyFont="1" applyBorder="1" applyAlignment="1">
      <alignment horizontal="left" vertical="center"/>
    </xf>
    <xf numFmtId="1" fontId="70" fillId="0" borderId="1" xfId="2330" applyNumberFormat="1" applyFont="1" applyBorder="1" applyAlignment="1">
      <alignment horizontal="left" vertical="center" wrapText="1"/>
    </xf>
    <xf numFmtId="0" fontId="70" fillId="0" borderId="1" xfId="2330" applyFont="1" applyFill="1" applyBorder="1" applyAlignment="1">
      <alignment horizontal="center" vertical="center"/>
    </xf>
    <xf numFmtId="1" fontId="7" fillId="0" borderId="1" xfId="2330" applyNumberFormat="1" applyFont="1" applyBorder="1" applyAlignment="1">
      <alignment horizontal="center"/>
    </xf>
    <xf numFmtId="166" fontId="7" fillId="0" borderId="1" xfId="2330" applyNumberFormat="1" applyFont="1" applyBorder="1" applyAlignment="1">
      <alignment horizontal="center"/>
    </xf>
    <xf numFmtId="0" fontId="70" fillId="0" borderId="1" xfId="2330" applyFont="1" applyFill="1" applyBorder="1" applyAlignment="1">
      <alignment horizontal="left" vertical="center" wrapText="1"/>
    </xf>
    <xf numFmtId="1" fontId="70" fillId="0" borderId="1" xfId="2330" applyNumberFormat="1" applyFont="1" applyBorder="1" applyAlignment="1">
      <alignment horizontal="center" vertical="center" wrapText="1"/>
    </xf>
    <xf numFmtId="0" fontId="70" fillId="3" borderId="1" xfId="2330" applyFont="1" applyFill="1" applyBorder="1" applyAlignment="1">
      <alignment horizontal="center" vertical="top"/>
    </xf>
    <xf numFmtId="2" fontId="70" fillId="0" borderId="1" xfId="2330" applyNumberFormat="1" applyFont="1" applyBorder="1" applyAlignment="1">
      <alignment horizontal="center" vertical="center"/>
    </xf>
    <xf numFmtId="0" fontId="70" fillId="0" borderId="1" xfId="2330" applyFont="1" applyBorder="1" applyAlignment="1">
      <alignment horizontal="center" vertical="top"/>
    </xf>
    <xf numFmtId="0" fontId="70" fillId="0" borderId="1" xfId="2330" applyFont="1" applyBorder="1" applyAlignment="1">
      <alignment horizontal="center"/>
    </xf>
    <xf numFmtId="2" fontId="70" fillId="0" borderId="1" xfId="2330" applyNumberFormat="1" applyFont="1" applyBorder="1" applyAlignment="1">
      <alignment horizontal="center" vertical="center" wrapText="1"/>
    </xf>
    <xf numFmtId="0" fontId="7" fillId="0" borderId="1" xfId="0" applyFont="1" applyBorder="1" applyAlignment="1">
      <alignment horizontal="center" vertical="top" wrapText="1"/>
    </xf>
    <xf numFmtId="0" fontId="75" fillId="0" borderId="1" xfId="2330" applyFont="1" applyBorder="1" applyAlignment="1">
      <alignment horizontal="left" vertical="center"/>
    </xf>
    <xf numFmtId="0" fontId="8" fillId="0" borderId="1" xfId="0" applyFont="1" applyBorder="1" applyAlignment="1">
      <alignment vertical="top" wrapText="1"/>
    </xf>
    <xf numFmtId="0" fontId="13" fillId="0" borderId="1" xfId="2330" applyFont="1" applyBorder="1" applyAlignment="1">
      <alignment horizontal="left" vertical="center"/>
    </xf>
    <xf numFmtId="0" fontId="71" fillId="4" borderId="1" xfId="2330" applyFont="1" applyFill="1" applyBorder="1" applyAlignment="1">
      <alignment horizontal="left" vertical="center" wrapText="1"/>
    </xf>
    <xf numFmtId="0" fontId="68" fillId="58" borderId="1" xfId="2330" applyFont="1" applyFill="1" applyBorder="1" applyAlignment="1">
      <alignment horizontal="center" vertical="top" wrapText="1"/>
    </xf>
    <xf numFmtId="0" fontId="68" fillId="58" borderId="1" xfId="2330" applyFont="1" applyFill="1" applyBorder="1" applyAlignment="1">
      <alignment horizontal="left" vertical="top" wrapText="1"/>
    </xf>
    <xf numFmtId="0" fontId="7" fillId="3" borderId="1" xfId="0" applyFont="1" applyFill="1" applyBorder="1"/>
    <xf numFmtId="2" fontId="73" fillId="0" borderId="1" xfId="2330" applyNumberFormat="1" applyFont="1" applyBorder="1" applyAlignment="1">
      <alignment horizontal="center" vertical="center"/>
    </xf>
    <xf numFmtId="0" fontId="70" fillId="0" borderId="3" xfId="2330" applyFont="1" applyBorder="1" applyAlignment="1">
      <alignment horizontal="center" vertical="top" wrapText="1"/>
    </xf>
    <xf numFmtId="0" fontId="80" fillId="4" borderId="1" xfId="4680" applyNumberFormat="1" applyFont="1" applyFill="1" applyBorder="1" applyAlignment="1" applyProtection="1">
      <alignment horizontal="center" vertical="center" wrapText="1"/>
    </xf>
    <xf numFmtId="0" fontId="70" fillId="2" borderId="1" xfId="2330" applyFont="1" applyFill="1" applyBorder="1" applyAlignment="1">
      <alignment horizontal="center" vertical="top" wrapText="1"/>
    </xf>
    <xf numFmtId="0" fontId="71" fillId="0" borderId="1" xfId="2330" applyFont="1" applyBorder="1" applyAlignment="1">
      <alignment horizontal="center" vertical="top"/>
    </xf>
    <xf numFmtId="0" fontId="75" fillId="0" borderId="1" xfId="2330" applyFont="1" applyBorder="1" applyAlignment="1">
      <alignment horizontal="center" vertical="center"/>
    </xf>
    <xf numFmtId="0" fontId="71" fillId="58" borderId="1" xfId="2330" applyFont="1" applyFill="1" applyBorder="1" applyAlignment="1">
      <alignment horizontal="center" vertical="top" wrapText="1"/>
    </xf>
    <xf numFmtId="0" fontId="0" fillId="58" borderId="0" xfId="0" applyFill="1"/>
    <xf numFmtId="0" fontId="68" fillId="4" borderId="1" xfId="2330" applyFont="1" applyFill="1" applyBorder="1" applyAlignment="1">
      <alignment horizontal="left" vertical="top" wrapText="1"/>
    </xf>
    <xf numFmtId="0" fontId="7" fillId="0" borderId="0" xfId="2330"/>
    <xf numFmtId="0" fontId="7" fillId="0" borderId="1" xfId="2330" applyBorder="1"/>
    <xf numFmtId="0" fontId="7" fillId="0" borderId="1" xfId="2330" applyBorder="1" applyAlignment="1">
      <alignment horizontal="center"/>
    </xf>
    <xf numFmtId="0" fontId="84" fillId="0" borderId="1" xfId="2330" applyFont="1" applyBorder="1" applyAlignment="1">
      <alignment horizontal="left" vertical="center" wrapText="1"/>
    </xf>
    <xf numFmtId="0" fontId="7" fillId="0" borderId="1" xfId="2330" applyBorder="1" applyAlignment="1">
      <alignment horizontal="center" vertical="top"/>
    </xf>
    <xf numFmtId="189" fontId="85" fillId="0" borderId="1" xfId="2330" applyNumberFormat="1" applyFont="1" applyBorder="1" applyAlignment="1">
      <alignment horizontal="right" vertical="top" wrapText="1"/>
    </xf>
    <xf numFmtId="0" fontId="85" fillId="0" borderId="3" xfId="2330" applyFont="1" applyBorder="1" applyAlignment="1">
      <alignment vertical="center" wrapText="1"/>
    </xf>
    <xf numFmtId="0" fontId="85" fillId="0" borderId="5" xfId="2330" applyFont="1" applyBorder="1" applyAlignment="1">
      <alignment vertical="center" wrapText="1"/>
    </xf>
    <xf numFmtId="0" fontId="75" fillId="0" borderId="2" xfId="3152" applyFont="1" applyFill="1" applyBorder="1" applyAlignment="1" applyProtection="1">
      <alignment horizontal="left" vertical="center" wrapText="1"/>
      <protection hidden="1"/>
    </xf>
    <xf numFmtId="1" fontId="7" fillId="0" borderId="1" xfId="2330" applyNumberFormat="1" applyBorder="1" applyAlignment="1">
      <alignment horizontal="center"/>
    </xf>
    <xf numFmtId="0" fontId="77" fillId="0" borderId="1" xfId="2330" applyFont="1" applyBorder="1"/>
    <xf numFmtId="0" fontId="86" fillId="58" borderId="1" xfId="4681" applyFont="1" applyFill="1" applyBorder="1" applyAlignment="1">
      <alignment horizontal="center" vertical="center" wrapText="1"/>
    </xf>
    <xf numFmtId="0" fontId="86" fillId="58" borderId="1" xfId="4681" applyFont="1" applyFill="1" applyBorder="1" applyAlignment="1">
      <alignment horizontal="left" vertical="center" wrapText="1"/>
    </xf>
    <xf numFmtId="0" fontId="77" fillId="0" borderId="1" xfId="2330" applyFont="1" applyBorder="1" applyAlignment="1">
      <alignment horizontal="center"/>
    </xf>
    <xf numFmtId="189" fontId="85" fillId="0" borderId="1" xfId="0" applyNumberFormat="1" applyFont="1" applyBorder="1" applyAlignment="1">
      <alignment horizontal="right" vertical="top" wrapText="1"/>
    </xf>
    <xf numFmtId="0" fontId="85" fillId="0" borderId="3" xfId="0" applyFont="1" applyBorder="1" applyAlignment="1">
      <alignment horizontal="left" vertical="center" wrapText="1"/>
    </xf>
    <xf numFmtId="0" fontId="85" fillId="0" borderId="3" xfId="0" applyFont="1" applyBorder="1" applyAlignment="1">
      <alignment horizontal="center" vertical="center" wrapText="1"/>
    </xf>
    <xf numFmtId="0" fontId="85" fillId="4" borderId="3" xfId="0" applyFont="1" applyFill="1" applyBorder="1" applyAlignment="1">
      <alignment horizontal="left" vertical="center" wrapText="1"/>
    </xf>
    <xf numFmtId="0" fontId="82" fillId="0" borderId="1" xfId="2330" applyFont="1" applyBorder="1" applyAlignment="1">
      <alignment horizontal="center" vertical="top"/>
    </xf>
    <xf numFmtId="1" fontId="70" fillId="0" borderId="1" xfId="2330" applyNumberFormat="1" applyFont="1" applyBorder="1" applyAlignment="1">
      <alignment horizontal="center"/>
    </xf>
    <xf numFmtId="0" fontId="71" fillId="0" borderId="1" xfId="2330" applyFont="1" applyBorder="1" applyAlignment="1">
      <alignment horizontal="center"/>
    </xf>
    <xf numFmtId="189" fontId="84" fillId="0" borderId="1" xfId="2330" applyNumberFormat="1" applyFont="1" applyBorder="1" applyAlignment="1">
      <alignment horizontal="right" vertical="center" wrapText="1"/>
    </xf>
    <xf numFmtId="0" fontId="77" fillId="0" borderId="1" xfId="2330" applyFont="1" applyBorder="1" applyAlignment="1">
      <alignment horizontal="center" vertical="top"/>
    </xf>
    <xf numFmtId="0" fontId="77" fillId="0" borderId="0" xfId="2330" applyFont="1" applyBorder="1" applyAlignment="1">
      <alignment horizontal="center" vertical="top"/>
    </xf>
    <xf numFmtId="0" fontId="77" fillId="0" borderId="0" xfId="2330" applyFont="1" applyBorder="1" applyAlignment="1">
      <alignment horizontal="center"/>
    </xf>
    <xf numFmtId="0" fontId="71" fillId="0" borderId="3" xfId="2330" applyFont="1" applyBorder="1" applyAlignment="1">
      <alignment horizontal="center" vertical="top" wrapText="1"/>
    </xf>
    <xf numFmtId="0" fontId="70" fillId="0" borderId="1" xfId="2330" applyFont="1" applyBorder="1" applyAlignment="1">
      <alignment wrapText="1"/>
    </xf>
    <xf numFmtId="0" fontId="68" fillId="0" borderId="1" xfId="2330" applyFont="1" applyBorder="1" applyAlignment="1">
      <alignment horizontal="center" vertical="top" wrapText="1"/>
    </xf>
    <xf numFmtId="0" fontId="81" fillId="4" borderId="1" xfId="0" applyFont="1" applyFill="1" applyBorder="1"/>
    <xf numFmtId="0" fontId="7" fillId="0" borderId="1" xfId="0" applyFont="1" applyBorder="1" applyAlignment="1">
      <alignment wrapText="1"/>
    </xf>
    <xf numFmtId="0" fontId="7" fillId="0" borderId="1" xfId="0" quotePrefix="1" applyFont="1" applyBorder="1" applyAlignment="1">
      <alignment wrapText="1"/>
    </xf>
    <xf numFmtId="0" fontId="0" fillId="0" borderId="1" xfId="0" applyBorder="1" applyAlignment="1">
      <alignment wrapText="1"/>
    </xf>
    <xf numFmtId="0" fontId="7" fillId="3" borderId="1" xfId="0" applyFont="1" applyFill="1" applyBorder="1" applyAlignment="1">
      <alignment wrapText="1"/>
    </xf>
    <xf numFmtId="0" fontId="73" fillId="0" borderId="1" xfId="2330" applyFont="1" applyBorder="1" applyAlignment="1">
      <alignment horizontal="left" vertical="center" wrapText="1"/>
    </xf>
    <xf numFmtId="0" fontId="71" fillId="0" borderId="1" xfId="2330" applyFont="1" applyBorder="1" applyAlignment="1">
      <alignment horizontal="center" wrapText="1"/>
    </xf>
    <xf numFmtId="0" fontId="71" fillId="0" borderId="1" xfId="2330" applyFont="1" applyBorder="1" applyAlignment="1">
      <alignment wrapText="1"/>
    </xf>
    <xf numFmtId="0" fontId="82" fillId="0" borderId="1" xfId="2330" applyFont="1" applyBorder="1" applyAlignment="1">
      <alignment wrapText="1"/>
    </xf>
    <xf numFmtId="0" fontId="70" fillId="0" borderId="1" xfId="2330" applyFont="1" applyBorder="1" applyAlignment="1">
      <alignment horizontal="center" wrapText="1"/>
    </xf>
    <xf numFmtId="189" fontId="72" fillId="0" borderId="1" xfId="0" applyNumberFormat="1" applyFont="1" applyBorder="1" applyAlignment="1">
      <alignment horizontal="center" vertical="center" wrapText="1"/>
    </xf>
    <xf numFmtId="189" fontId="72" fillId="0" borderId="27" xfId="0" applyNumberFormat="1" applyFont="1" applyBorder="1" applyAlignment="1">
      <alignment horizontal="left" vertical="center"/>
    </xf>
    <xf numFmtId="190" fontId="72" fillId="0" borderId="28" xfId="0" applyNumberFormat="1" applyFont="1" applyBorder="1" applyAlignment="1">
      <alignment vertical="center"/>
    </xf>
    <xf numFmtId="190" fontId="72" fillId="0" borderId="28" xfId="0" applyNumberFormat="1" applyFont="1" applyBorder="1" applyAlignment="1">
      <alignment horizontal="center" vertical="center"/>
    </xf>
    <xf numFmtId="0" fontId="72" fillId="0" borderId="28" xfId="0" applyFont="1" applyFill="1" applyBorder="1" applyAlignment="1">
      <alignment horizontal="center"/>
    </xf>
    <xf numFmtId="0" fontId="72" fillId="0" borderId="28" xfId="0" applyFont="1" applyFill="1" applyBorder="1" applyAlignment="1"/>
    <xf numFmtId="0" fontId="72" fillId="0" borderId="28" xfId="0" applyNumberFormat="1" applyFont="1" applyFill="1" applyBorder="1" applyAlignment="1" applyProtection="1">
      <alignment horizontal="center" vertical="top" wrapText="1"/>
    </xf>
    <xf numFmtId="0" fontId="72" fillId="0" borderId="28" xfId="0" applyFont="1" applyBorder="1" applyAlignment="1">
      <alignment horizontal="justify" vertical="top" wrapText="1"/>
    </xf>
    <xf numFmtId="0" fontId="13" fillId="0" borderId="28" xfId="0" applyNumberFormat="1" applyFont="1" applyFill="1" applyBorder="1" applyAlignment="1" applyProtection="1">
      <alignment vertical="top" wrapText="1"/>
    </xf>
    <xf numFmtId="0" fontId="13" fillId="0" borderId="28" xfId="0" applyNumberFormat="1" applyFont="1" applyFill="1" applyBorder="1" applyAlignment="1" applyProtection="1">
      <alignment horizontal="center" vertical="top" wrapText="1"/>
    </xf>
    <xf numFmtId="1" fontId="13" fillId="0" borderId="28" xfId="0" applyNumberFormat="1" applyFont="1" applyBorder="1" applyAlignment="1">
      <alignment horizontal="center" vertical="top" wrapText="1"/>
    </xf>
    <xf numFmtId="0" fontId="13" fillId="0" borderId="28" xfId="0" applyFont="1" applyFill="1" applyBorder="1" applyAlignment="1" applyProtection="1">
      <alignment horizontal="left" vertical="top" wrapText="1"/>
    </xf>
    <xf numFmtId="0" fontId="13" fillId="0" borderId="28" xfId="0" applyFont="1" applyFill="1" applyBorder="1" applyAlignment="1" applyProtection="1">
      <alignment vertical="top" wrapText="1"/>
    </xf>
    <xf numFmtId="0" fontId="13" fillId="0" borderId="28" xfId="0" applyFont="1" applyFill="1" applyBorder="1" applyAlignment="1" applyProtection="1">
      <alignment horizontal="center" vertical="top" wrapText="1"/>
    </xf>
    <xf numFmtId="189" fontId="13" fillId="0" borderId="28" xfId="0" applyNumberFormat="1" applyFont="1" applyBorder="1" applyAlignment="1">
      <alignment horizontal="center" vertical="top" wrapText="1"/>
    </xf>
    <xf numFmtId="0" fontId="13" fillId="0" borderId="28" xfId="0" applyNumberFormat="1" applyFont="1" applyFill="1" applyBorder="1" applyAlignment="1" applyProtection="1">
      <alignment horizontal="left" vertical="center" wrapText="1"/>
    </xf>
    <xf numFmtId="189" fontId="72" fillId="0" borderId="28" xfId="0" applyNumberFormat="1" applyFont="1" applyFill="1" applyBorder="1" applyAlignment="1" applyProtection="1">
      <alignment horizontal="center" vertical="top" wrapText="1"/>
    </xf>
    <xf numFmtId="0" fontId="72" fillId="0" borderId="28" xfId="0" applyNumberFormat="1" applyFont="1" applyFill="1" applyBorder="1" applyAlignment="1" applyProtection="1">
      <alignment horizontal="left" vertical="center" wrapText="1"/>
    </xf>
    <xf numFmtId="0" fontId="13" fillId="0" borderId="28" xfId="0" applyFont="1" applyFill="1" applyBorder="1" applyAlignment="1">
      <alignment vertical="top" wrapText="1"/>
    </xf>
    <xf numFmtId="189" fontId="72" fillId="0" borderId="28" xfId="4683" applyNumberFormat="1" applyFont="1" applyFill="1" applyBorder="1" applyAlignment="1">
      <alignment horizontal="center" vertical="top" wrapText="1"/>
    </xf>
    <xf numFmtId="0" fontId="13" fillId="0" borderId="28" xfId="0" applyFont="1" applyFill="1" applyBorder="1" applyAlignment="1">
      <alignment horizontal="left" vertical="top" wrapText="1"/>
    </xf>
    <xf numFmtId="0" fontId="72" fillId="0" borderId="28" xfId="4683" applyFont="1" applyFill="1" applyBorder="1" applyAlignment="1">
      <alignment horizontal="center" vertical="top"/>
    </xf>
    <xf numFmtId="0" fontId="72" fillId="0" borderId="28" xfId="0" applyFont="1" applyFill="1" applyBorder="1" applyAlignment="1">
      <alignment horizontal="left" vertical="top" wrapText="1"/>
    </xf>
    <xf numFmtId="189" fontId="13" fillId="0" borderId="28" xfId="0" applyNumberFormat="1" applyFont="1" applyFill="1" applyBorder="1" applyAlignment="1">
      <alignment horizontal="center" vertical="top"/>
    </xf>
    <xf numFmtId="0" fontId="72" fillId="0" borderId="28" xfId="0" applyFont="1" applyFill="1" applyBorder="1"/>
    <xf numFmtId="0" fontId="72" fillId="0" borderId="28" xfId="0" applyFont="1" applyFill="1" applyBorder="1" applyAlignment="1">
      <alignment horizontal="left" vertical="center" wrapText="1"/>
    </xf>
    <xf numFmtId="2" fontId="13" fillId="0" borderId="28" xfId="0" applyNumberFormat="1" applyFont="1" applyFill="1" applyBorder="1" applyAlignment="1">
      <alignment horizontal="center" vertical="top"/>
    </xf>
    <xf numFmtId="0" fontId="13" fillId="0" borderId="28" xfId="0" applyFont="1" applyFill="1" applyBorder="1" applyAlignment="1">
      <alignment horizontal="left" vertical="center" wrapText="1"/>
    </xf>
    <xf numFmtId="0" fontId="13" fillId="0" borderId="28" xfId="0" applyFont="1" applyFill="1" applyBorder="1" applyAlignment="1">
      <alignment vertical="center" wrapText="1"/>
    </xf>
    <xf numFmtId="0" fontId="13" fillId="0" borderId="28" xfId="0" applyFont="1" applyFill="1" applyBorder="1" applyAlignment="1">
      <alignment horizontal="center" vertical="center" wrapText="1"/>
    </xf>
    <xf numFmtId="0" fontId="72" fillId="0" borderId="28" xfId="0" applyFont="1" applyFill="1" applyBorder="1" applyAlignment="1">
      <alignment horizontal="center" vertical="center" wrapText="1"/>
    </xf>
    <xf numFmtId="0" fontId="87" fillId="0" borderId="28" xfId="0" applyFont="1" applyFill="1" applyBorder="1" applyAlignment="1">
      <alignment wrapText="1"/>
    </xf>
    <xf numFmtId="0" fontId="87" fillId="0" borderId="28" xfId="0" applyFont="1" applyFill="1" applyBorder="1" applyAlignment="1">
      <alignment horizontal="center" wrapText="1"/>
    </xf>
    <xf numFmtId="189" fontId="13" fillId="0" borderId="28" xfId="4683" applyNumberFormat="1" applyFont="1" applyFill="1" applyBorder="1" applyAlignment="1">
      <alignment horizontal="center" vertical="top" wrapText="1"/>
    </xf>
    <xf numFmtId="0" fontId="87" fillId="0" borderId="28" xfId="0" applyFont="1" applyBorder="1" applyAlignment="1">
      <alignment wrapText="1"/>
    </xf>
    <xf numFmtId="0" fontId="87" fillId="0" borderId="28" xfId="0" applyFont="1" applyBorder="1" applyAlignment="1">
      <alignment horizontal="center"/>
    </xf>
    <xf numFmtId="0" fontId="13" fillId="0" borderId="28" xfId="4683" applyFont="1" applyBorder="1" applyAlignment="1">
      <alignment horizontal="center" vertical="top" wrapText="1"/>
    </xf>
    <xf numFmtId="0" fontId="13" fillId="0" borderId="28" xfId="4683" applyFont="1" applyFill="1" applyBorder="1" applyAlignment="1">
      <alignment vertical="top" wrapText="1"/>
    </xf>
    <xf numFmtId="0" fontId="72" fillId="0" borderId="28" xfId="4683" applyFont="1" applyFill="1" applyBorder="1" applyAlignment="1">
      <alignment vertical="top" wrapText="1"/>
    </xf>
    <xf numFmtId="0" fontId="87" fillId="0" borderId="28" xfId="0" applyFont="1" applyFill="1" applyBorder="1" applyAlignment="1">
      <alignment horizontal="left" vertical="top" wrapText="1"/>
    </xf>
    <xf numFmtId="0" fontId="87" fillId="0" borderId="28" xfId="0" applyFont="1" applyFill="1" applyBorder="1" applyAlignment="1">
      <alignment vertical="top" wrapText="1"/>
    </xf>
    <xf numFmtId="0" fontId="87" fillId="0" borderId="28" xfId="0" applyFont="1" applyFill="1" applyBorder="1" applyAlignment="1">
      <alignment horizontal="center" vertical="top" wrapText="1"/>
    </xf>
    <xf numFmtId="0" fontId="87" fillId="0" borderId="28" xfId="0" applyFont="1" applyBorder="1" applyAlignment="1"/>
    <xf numFmtId="0" fontId="87" fillId="0" borderId="28" xfId="0" applyFont="1" applyFill="1" applyBorder="1" applyAlignment="1">
      <alignment horizontal="center"/>
    </xf>
    <xf numFmtId="0" fontId="87" fillId="0" borderId="28" xfId="0" applyFont="1" applyBorder="1" applyAlignment="1">
      <alignment horizontal="center" wrapText="1"/>
    </xf>
    <xf numFmtId="0" fontId="13" fillId="0" borderId="28" xfId="4683" applyFont="1" applyFill="1" applyBorder="1" applyAlignment="1">
      <alignment horizontal="center" vertical="top" wrapText="1"/>
    </xf>
    <xf numFmtId="0" fontId="87" fillId="0" borderId="28" xfId="0" applyFont="1" applyBorder="1" applyAlignment="1">
      <alignment horizontal="left"/>
    </xf>
    <xf numFmtId="0" fontId="87" fillId="0" borderId="28" xfId="0" applyFont="1" applyBorder="1" applyAlignment="1">
      <alignment horizontal="left" wrapText="1"/>
    </xf>
    <xf numFmtId="0" fontId="87" fillId="0" borderId="0" xfId="0" applyFont="1"/>
    <xf numFmtId="0" fontId="87" fillId="0" borderId="0" xfId="0" applyFont="1" applyAlignment="1"/>
    <xf numFmtId="0" fontId="87" fillId="0" borderId="0" xfId="0" applyFont="1" applyAlignment="1">
      <alignment horizontal="center"/>
    </xf>
    <xf numFmtId="0" fontId="72" fillId="3" borderId="28" xfId="4683" applyFont="1" applyFill="1" applyBorder="1" applyAlignment="1">
      <alignment horizontal="center" vertical="top" wrapText="1"/>
    </xf>
    <xf numFmtId="0" fontId="89" fillId="3" borderId="28" xfId="0" applyFont="1" applyFill="1" applyBorder="1" applyAlignment="1" applyProtection="1">
      <alignment horizontal="left" vertical="top" wrapText="1"/>
      <protection hidden="1"/>
    </xf>
    <xf numFmtId="0" fontId="13" fillId="3" borderId="28" xfId="0" applyFont="1" applyFill="1" applyBorder="1" applyAlignment="1" applyProtection="1">
      <alignment vertical="center" wrapText="1"/>
      <protection hidden="1"/>
    </xf>
    <xf numFmtId="0" fontId="13" fillId="3" borderId="28" xfId="0" applyFont="1" applyFill="1" applyBorder="1" applyAlignment="1" applyProtection="1">
      <alignment horizontal="center" vertical="center" wrapText="1"/>
      <protection hidden="1"/>
    </xf>
    <xf numFmtId="0" fontId="87" fillId="0" borderId="28" xfId="0" applyFont="1" applyBorder="1"/>
    <xf numFmtId="0" fontId="13" fillId="3" borderId="28" xfId="0" applyFont="1" applyFill="1" applyBorder="1" applyAlignment="1">
      <alignment horizontal="left" vertical="top" wrapText="1"/>
    </xf>
    <xf numFmtId="0" fontId="13" fillId="0" borderId="28" xfId="0" applyFont="1" applyFill="1" applyBorder="1" applyAlignment="1" applyProtection="1">
      <alignment horizontal="center" vertical="center" wrapText="1"/>
      <protection hidden="1"/>
    </xf>
    <xf numFmtId="0" fontId="13" fillId="3" borderId="28" xfId="0" applyNumberFormat="1" applyFont="1" applyFill="1" applyBorder="1" applyAlignment="1" applyProtection="1">
      <alignment vertical="top" wrapText="1"/>
    </xf>
    <xf numFmtId="0" fontId="13" fillId="0" borderId="28" xfId="0" applyNumberFormat="1" applyFont="1" applyFill="1" applyBorder="1" applyAlignment="1" applyProtection="1">
      <alignment horizontal="center" vertical="center" wrapText="1"/>
    </xf>
    <xf numFmtId="0" fontId="13" fillId="3" borderId="28" xfId="0" applyNumberFormat="1" applyFont="1" applyFill="1" applyBorder="1" applyAlignment="1" applyProtection="1">
      <alignment horizontal="center" vertical="top" wrapText="1"/>
    </xf>
    <xf numFmtId="2" fontId="72" fillId="0" borderId="28" xfId="0" applyNumberFormat="1" applyFont="1" applyFill="1" applyBorder="1" applyAlignment="1">
      <alignment horizontal="center" vertical="top"/>
    </xf>
    <xf numFmtId="0" fontId="72" fillId="3" borderId="28" xfId="0" applyFont="1" applyFill="1" applyBorder="1" applyAlignment="1">
      <alignment horizontal="left" vertical="top" wrapText="1"/>
    </xf>
    <xf numFmtId="189" fontId="13" fillId="3" borderId="28" xfId="4683" applyNumberFormat="1" applyFont="1" applyFill="1" applyBorder="1" applyAlignment="1">
      <alignment horizontal="center" vertical="top" wrapText="1"/>
    </xf>
    <xf numFmtId="0" fontId="13" fillId="3" borderId="28" xfId="0" applyFont="1" applyFill="1" applyBorder="1" applyAlignment="1">
      <alignment horizontal="center" vertical="top" wrapText="1"/>
    </xf>
    <xf numFmtId="189" fontId="72" fillId="0" borderId="28" xfId="0" applyNumberFormat="1" applyFont="1" applyFill="1" applyBorder="1" applyAlignment="1">
      <alignment horizontal="center" vertical="top"/>
    </xf>
    <xf numFmtId="0" fontId="72" fillId="0" borderId="28" xfId="0" applyFont="1" applyBorder="1" applyAlignment="1" applyProtection="1">
      <alignment horizontal="left" vertical="top" wrapText="1"/>
      <protection hidden="1"/>
    </xf>
    <xf numFmtId="0" fontId="13" fillId="0" borderId="28" xfId="0"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187" fontId="72" fillId="0" borderId="28" xfId="4684" applyNumberFormat="1" applyFont="1" applyBorder="1" applyAlignment="1">
      <alignment horizontal="center" vertical="top"/>
    </xf>
    <xf numFmtId="191" fontId="91" fillId="0" borderId="28" xfId="4684" applyFont="1" applyBorder="1" applyAlignment="1">
      <alignment horizontal="left" vertical="top" wrapText="1"/>
    </xf>
    <xf numFmtId="191" fontId="72" fillId="0" borderId="28" xfId="4684" applyFont="1" applyBorder="1" applyAlignment="1">
      <alignment horizontal="center" vertical="top"/>
    </xf>
    <xf numFmtId="191" fontId="92" fillId="3" borderId="28" xfId="4684" applyFont="1" applyFill="1" applyBorder="1" applyAlignment="1">
      <alignment horizontal="center" vertical="top"/>
    </xf>
    <xf numFmtId="191" fontId="72" fillId="0" borderId="28" xfId="4684" applyFont="1" applyBorder="1" applyAlignment="1">
      <alignment horizontal="center" vertical="center"/>
    </xf>
    <xf numFmtId="191" fontId="72" fillId="0" borderId="28" xfId="4684" applyFont="1" applyBorder="1" applyAlignment="1">
      <alignment horizontal="left" wrapText="1"/>
    </xf>
    <xf numFmtId="191" fontId="13" fillId="0" borderId="28" xfId="4684" applyFont="1" applyBorder="1" applyAlignment="1">
      <alignment horizontal="center" vertical="center"/>
    </xf>
    <xf numFmtId="191" fontId="13" fillId="0" borderId="28" xfId="4684" applyFont="1" applyBorder="1" applyAlignment="1">
      <alignment horizontal="left" vertical="top" wrapText="1"/>
    </xf>
    <xf numFmtId="191" fontId="72" fillId="0" borderId="28" xfId="4684" applyFont="1" applyBorder="1" applyAlignment="1">
      <alignment horizontal="left" vertical="top" wrapText="1"/>
    </xf>
    <xf numFmtId="191" fontId="13" fillId="3" borderId="28" xfId="4684" applyFont="1" applyFill="1" applyBorder="1" applyAlignment="1">
      <alignment horizontal="left" vertical="top" wrapText="1"/>
    </xf>
    <xf numFmtId="191" fontId="13" fillId="3" borderId="28" xfId="4684" applyFont="1" applyFill="1" applyBorder="1" applyAlignment="1">
      <alignment horizontal="center" vertical="center"/>
    </xf>
    <xf numFmtId="191" fontId="13" fillId="0" borderId="28" xfId="4684" applyFont="1" applyBorder="1" applyAlignment="1">
      <alignment horizontal="center" vertical="top"/>
    </xf>
    <xf numFmtId="0" fontId="87" fillId="0" borderId="28" xfId="0" applyFont="1" applyBorder="1" applyAlignment="1">
      <alignment horizontal="center" vertical="center" wrapText="1"/>
    </xf>
    <xf numFmtId="187" fontId="13" fillId="0" borderId="28" xfId="4684" applyNumberFormat="1" applyFont="1" applyBorder="1" applyAlignment="1">
      <alignment horizontal="center" vertical="top"/>
    </xf>
    <xf numFmtId="0" fontId="94" fillId="0" borderId="28" xfId="0" applyFont="1" applyBorder="1" applyAlignment="1">
      <alignment vertical="center" wrapText="1"/>
    </xf>
    <xf numFmtId="0" fontId="96" fillId="0" borderId="28" xfId="4685" applyFont="1" applyBorder="1" applyAlignment="1">
      <alignment horizontal="center" vertical="center" shrinkToFit="1"/>
    </xf>
    <xf numFmtId="0" fontId="87" fillId="0" borderId="28" xfId="0" applyFont="1" applyFill="1" applyBorder="1"/>
    <xf numFmtId="191" fontId="92" fillId="0" borderId="28" xfId="4684" applyFont="1" applyFill="1" applyBorder="1" applyAlignment="1">
      <alignment horizontal="center" vertical="top"/>
    </xf>
    <xf numFmtId="0" fontId="13" fillId="0" borderId="28" xfId="0" applyFont="1" applyFill="1" applyBorder="1" applyAlignment="1">
      <alignment horizontal="center"/>
    </xf>
    <xf numFmtId="189" fontId="72" fillId="59" borderId="28" xfId="4683" applyNumberFormat="1" applyFont="1" applyFill="1" applyBorder="1" applyAlignment="1">
      <alignment horizontal="center" vertical="top" wrapText="1"/>
    </xf>
    <xf numFmtId="0" fontId="72" fillId="59" borderId="28" xfId="0" applyFont="1" applyFill="1" applyBorder="1" applyAlignment="1">
      <alignment horizontal="left" vertical="top" wrapText="1"/>
    </xf>
    <xf numFmtId="189" fontId="13" fillId="59" borderId="28" xfId="4683" applyNumberFormat="1" applyFont="1" applyFill="1" applyBorder="1" applyAlignment="1">
      <alignment horizontal="center" vertical="top" wrapText="1"/>
    </xf>
    <xf numFmtId="189" fontId="13" fillId="59" borderId="28" xfId="4683" applyNumberFormat="1" applyFont="1" applyFill="1" applyBorder="1" applyAlignment="1">
      <alignment horizontal="center" vertical="center" wrapText="1"/>
    </xf>
    <xf numFmtId="0" fontId="87" fillId="0" borderId="0" xfId="0" applyFont="1" applyAlignment="1">
      <alignment wrapText="1"/>
    </xf>
    <xf numFmtId="0" fontId="13" fillId="59" borderId="28" xfId="0" applyFont="1" applyFill="1" applyBorder="1" applyAlignment="1">
      <alignment horizontal="center" vertical="center" wrapText="1"/>
    </xf>
    <xf numFmtId="0" fontId="13" fillId="59" borderId="28" xfId="0" applyFont="1" applyFill="1" applyBorder="1" applyAlignment="1">
      <alignment horizontal="left" vertical="center" wrapText="1"/>
    </xf>
    <xf numFmtId="0" fontId="13" fillId="0" borderId="28" xfId="0" applyFont="1" applyFill="1" applyBorder="1" applyAlignment="1">
      <alignment horizontal="center" vertical="top" wrapText="1"/>
    </xf>
    <xf numFmtId="189" fontId="13" fillId="0" borderId="28" xfId="4683" applyNumberFormat="1" applyFont="1" applyFill="1" applyBorder="1" applyAlignment="1">
      <alignment horizontal="center" vertical="center" wrapText="1"/>
    </xf>
    <xf numFmtId="0" fontId="13" fillId="0" borderId="28" xfId="0" applyNumberFormat="1" applyFont="1" applyFill="1" applyBorder="1" applyAlignment="1" applyProtection="1">
      <alignment vertical="top"/>
    </xf>
    <xf numFmtId="0" fontId="13" fillId="0" borderId="28" xfId="0" applyNumberFormat="1" applyFont="1" applyFill="1" applyBorder="1" applyAlignment="1" applyProtection="1">
      <alignment horizontal="center" vertical="top"/>
    </xf>
    <xf numFmtId="0" fontId="72" fillId="0" borderId="28" xfId="0" applyFont="1" applyFill="1" applyBorder="1" applyAlignment="1">
      <alignment horizontal="justify" vertical="top" wrapText="1"/>
    </xf>
    <xf numFmtId="1" fontId="13" fillId="0" borderId="28" xfId="0" applyNumberFormat="1" applyFont="1" applyFill="1" applyBorder="1" applyAlignment="1">
      <alignment horizontal="center" vertical="top" wrapText="1"/>
    </xf>
    <xf numFmtId="189" fontId="13" fillId="0" borderId="28" xfId="0" applyNumberFormat="1" applyFont="1" applyFill="1" applyBorder="1" applyAlignment="1">
      <alignment horizontal="center" vertical="top" wrapText="1"/>
    </xf>
    <xf numFmtId="0" fontId="13" fillId="0" borderId="28" xfId="4683" applyFont="1" applyFill="1" applyBorder="1" applyAlignment="1">
      <alignment horizontal="center" vertical="top"/>
    </xf>
    <xf numFmtId="0" fontId="87" fillId="0" borderId="28" xfId="0" applyFont="1" applyFill="1" applyBorder="1" applyAlignment="1">
      <alignment horizontal="left"/>
    </xf>
    <xf numFmtId="0" fontId="87" fillId="0" borderId="28" xfId="0" applyFont="1" applyFill="1" applyBorder="1" applyAlignment="1">
      <alignment horizontal="left" wrapText="1"/>
    </xf>
    <xf numFmtId="0" fontId="72" fillId="0" borderId="28" xfId="4683" applyFont="1" applyFill="1" applyBorder="1" applyAlignment="1">
      <alignment horizontal="center" vertical="top" wrapText="1"/>
    </xf>
    <xf numFmtId="0" fontId="89" fillId="0" borderId="28" xfId="0" applyFont="1" applyFill="1" applyBorder="1" applyAlignment="1" applyProtection="1">
      <alignment horizontal="left" vertical="top" wrapText="1"/>
      <protection hidden="1"/>
    </xf>
    <xf numFmtId="0" fontId="72" fillId="0" borderId="28" xfId="0" applyFont="1" applyFill="1" applyBorder="1" applyAlignment="1" applyProtection="1">
      <alignment horizontal="left" vertical="top" wrapText="1"/>
      <protection hidden="1"/>
    </xf>
    <xf numFmtId="0" fontId="94" fillId="0" borderId="28" xfId="0" applyFont="1" applyFill="1" applyBorder="1" applyAlignment="1">
      <alignment horizontal="left"/>
    </xf>
    <xf numFmtId="187" fontId="72" fillId="0" borderId="28" xfId="4684" applyNumberFormat="1" applyFont="1" applyFill="1" applyBorder="1" applyAlignment="1">
      <alignment horizontal="center" vertical="top"/>
    </xf>
    <xf numFmtId="191" fontId="91" fillId="0" borderId="28" xfId="4684" applyFont="1" applyFill="1" applyBorder="1" applyAlignment="1">
      <alignment horizontal="left" vertical="top" wrapText="1"/>
    </xf>
    <xf numFmtId="191" fontId="72" fillId="0" borderId="28" xfId="4684" applyFont="1" applyFill="1" applyBorder="1" applyAlignment="1">
      <alignment horizontal="center" vertical="top"/>
    </xf>
    <xf numFmtId="191" fontId="72" fillId="0" borderId="28" xfId="4684" applyFont="1" applyFill="1" applyBorder="1" applyAlignment="1">
      <alignment horizontal="center" vertical="center"/>
    </xf>
    <xf numFmtId="191" fontId="72" fillId="0" borderId="28" xfId="4684" applyFont="1" applyFill="1" applyBorder="1" applyAlignment="1">
      <alignment horizontal="left" wrapText="1"/>
    </xf>
    <xf numFmtId="191" fontId="13" fillId="0" borderId="28" xfId="4684" applyFont="1" applyFill="1" applyBorder="1" applyAlignment="1">
      <alignment horizontal="center" vertical="center"/>
    </xf>
    <xf numFmtId="191" fontId="13" fillId="0" borderId="28" xfId="4684" applyFont="1" applyFill="1" applyBorder="1" applyAlignment="1">
      <alignment horizontal="left" vertical="top" wrapText="1"/>
    </xf>
    <xf numFmtId="191" fontId="72" fillId="0" borderId="28" xfId="4684" applyFont="1" applyFill="1" applyBorder="1" applyAlignment="1">
      <alignment horizontal="left" vertical="top" wrapText="1"/>
    </xf>
    <xf numFmtId="191" fontId="13" fillId="0" borderId="28" xfId="4684" applyFont="1" applyFill="1" applyBorder="1" applyAlignment="1">
      <alignment horizontal="center" vertical="top"/>
    </xf>
    <xf numFmtId="0" fontId="87" fillId="0" borderId="28" xfId="0" applyFont="1" applyFill="1" applyBorder="1" applyAlignment="1">
      <alignment horizontal="center" vertical="center" wrapText="1"/>
    </xf>
    <xf numFmtId="0" fontId="87" fillId="0" borderId="28" xfId="0" applyFont="1" applyFill="1" applyBorder="1" applyAlignment="1">
      <alignment vertical="center" wrapText="1"/>
    </xf>
    <xf numFmtId="187" fontId="13" fillId="0" borderId="28" xfId="4684" applyNumberFormat="1" applyFont="1" applyFill="1" applyBorder="1" applyAlignment="1">
      <alignment horizontal="center" vertical="top"/>
    </xf>
    <xf numFmtId="0" fontId="94" fillId="0" borderId="28" xfId="0" applyFont="1" applyFill="1" applyBorder="1" applyAlignment="1">
      <alignment vertical="center" wrapText="1"/>
    </xf>
    <xf numFmtId="0" fontId="96" fillId="0" borderId="28" xfId="4685" applyFont="1" applyFill="1" applyBorder="1" applyAlignment="1">
      <alignment horizontal="center" vertical="center" shrinkToFit="1"/>
    </xf>
    <xf numFmtId="0" fontId="13" fillId="0" borderId="28" xfId="0" applyFont="1" applyFill="1" applyBorder="1" applyAlignment="1">
      <alignment horizontal="justify"/>
    </xf>
    <xf numFmtId="0" fontId="87" fillId="0" borderId="28" xfId="0" applyFont="1" applyFill="1" applyBorder="1" applyAlignment="1">
      <alignment horizontal="center" vertical="center"/>
    </xf>
    <xf numFmtId="0" fontId="96" fillId="0" borderId="28" xfId="0" applyFont="1" applyFill="1" applyBorder="1" applyAlignment="1">
      <alignment horizontal="center" vertical="center" wrapText="1"/>
    </xf>
    <xf numFmtId="187" fontId="87" fillId="0" borderId="28" xfId="0" applyNumberFormat="1" applyFont="1" applyFill="1" applyBorder="1" applyAlignment="1">
      <alignment horizontal="center"/>
    </xf>
    <xf numFmtId="189" fontId="72" fillId="0" borderId="28" xfId="0" applyNumberFormat="1" applyFont="1" applyFill="1" applyBorder="1" applyAlignment="1">
      <alignment horizontal="center" vertical="center" wrapText="1"/>
    </xf>
    <xf numFmtId="190" fontId="72" fillId="0" borderId="28" xfId="0" applyNumberFormat="1" applyFont="1" applyFill="1" applyBorder="1" applyAlignment="1">
      <alignment horizontal="center" vertical="center"/>
    </xf>
    <xf numFmtId="0" fontId="87" fillId="0" borderId="0" xfId="0" applyFont="1" applyFill="1"/>
    <xf numFmtId="0" fontId="87" fillId="0" borderId="28" xfId="0" applyFont="1" applyFill="1" applyBorder="1" applyAlignment="1"/>
    <xf numFmtId="0" fontId="13" fillId="0" borderId="28" xfId="0" applyFont="1" applyFill="1" applyBorder="1" applyAlignment="1" applyProtection="1">
      <alignment vertical="center" wrapText="1"/>
      <protection hidden="1"/>
    </xf>
    <xf numFmtId="187" fontId="79" fillId="0" borderId="28" xfId="4684" applyNumberFormat="1" applyFont="1" applyBorder="1" applyAlignment="1">
      <alignment horizontal="center" vertical="top"/>
    </xf>
    <xf numFmtId="191" fontId="79" fillId="0" borderId="28" xfId="4684" applyFont="1" applyBorder="1" applyAlignment="1">
      <alignment horizontal="left" vertical="top" wrapText="1"/>
    </xf>
    <xf numFmtId="187" fontId="67" fillId="0" borderId="28" xfId="4684" applyNumberFormat="1" applyFont="1" applyBorder="1" applyAlignment="1">
      <alignment horizontal="center" vertical="top"/>
    </xf>
    <xf numFmtId="191" fontId="67" fillId="0" borderId="28" xfId="4684" applyFont="1" applyBorder="1" applyAlignment="1">
      <alignment horizontal="center" vertical="top"/>
    </xf>
    <xf numFmtId="0" fontId="98" fillId="0" borderId="0" xfId="0" applyFont="1"/>
    <xf numFmtId="0" fontId="98" fillId="0" borderId="28" xfId="0" applyFont="1" applyBorder="1" applyAlignment="1">
      <alignment horizontal="center" vertical="center" wrapText="1"/>
    </xf>
    <xf numFmtId="0" fontId="98" fillId="0" borderId="28" xfId="0" applyFont="1" applyBorder="1" applyAlignment="1">
      <alignment vertical="center" wrapText="1"/>
    </xf>
    <xf numFmtId="0" fontId="72" fillId="0" borderId="28" xfId="0" applyFont="1" applyFill="1" applyBorder="1" applyAlignment="1">
      <alignment horizontal="center" vertical="center"/>
    </xf>
    <xf numFmtId="189" fontId="72" fillId="0" borderId="27" xfId="0" applyNumberFormat="1" applyFont="1" applyFill="1" applyBorder="1" applyAlignment="1">
      <alignment horizontal="left" vertical="center"/>
    </xf>
    <xf numFmtId="189" fontId="72" fillId="0" borderId="28" xfId="0" applyNumberFormat="1" applyFont="1" applyFill="1" applyBorder="1" applyAlignment="1">
      <alignment horizontal="left" vertical="center" wrapText="1"/>
    </xf>
    <xf numFmtId="0" fontId="100" fillId="0" borderId="0" xfId="2330" applyFont="1" applyBorder="1" applyAlignment="1">
      <alignment horizontal="center" vertical="top"/>
    </xf>
    <xf numFmtId="189" fontId="72" fillId="0" borderId="28" xfId="0" applyNumberFormat="1" applyFont="1" applyBorder="1" applyAlignment="1">
      <alignment horizontal="center" vertical="center" wrapText="1"/>
    </xf>
    <xf numFmtId="0" fontId="13" fillId="0" borderId="28" xfId="0" applyNumberFormat="1" applyFont="1" applyFill="1" applyBorder="1" applyAlignment="1" applyProtection="1">
      <alignment vertical="center" wrapText="1"/>
    </xf>
    <xf numFmtId="0" fontId="87" fillId="0" borderId="28" xfId="0" applyFont="1" applyBorder="1" applyAlignment="1">
      <alignment horizontal="center" vertical="center"/>
    </xf>
    <xf numFmtId="190" fontId="13" fillId="0" borderId="28" xfId="4684" applyNumberFormat="1" applyFont="1" applyFill="1" applyBorder="1" applyAlignment="1">
      <alignment horizontal="center" vertical="center"/>
    </xf>
    <xf numFmtId="1" fontId="87" fillId="0" borderId="28" xfId="0" applyNumberFormat="1" applyFont="1" applyFill="1" applyBorder="1" applyAlignment="1">
      <alignment horizontal="center" vertical="center"/>
    </xf>
    <xf numFmtId="0" fontId="87" fillId="0" borderId="0" xfId="0" applyFont="1" applyFill="1" applyAlignment="1">
      <alignment wrapText="1"/>
    </xf>
    <xf numFmtId="0" fontId="72" fillId="0" borderId="28" xfId="0" applyFont="1" applyFill="1" applyBorder="1" applyAlignment="1">
      <alignment vertical="center"/>
    </xf>
    <xf numFmtId="0" fontId="87" fillId="0" borderId="28" xfId="0" applyFont="1" applyFill="1" applyBorder="1" applyAlignment="1">
      <alignment vertical="center"/>
    </xf>
    <xf numFmtId="0" fontId="87" fillId="0" borderId="0" xfId="0" applyFont="1" applyFill="1" applyAlignment="1">
      <alignment vertical="center"/>
    </xf>
    <xf numFmtId="190" fontId="13" fillId="0" borderId="28" xfId="4684" applyNumberFormat="1" applyFont="1" applyFill="1" applyBorder="1" applyAlignment="1">
      <alignment vertical="center"/>
    </xf>
    <xf numFmtId="190" fontId="13" fillId="0" borderId="28" xfId="4684" applyNumberFormat="1" applyFont="1" applyFill="1" applyBorder="1" applyAlignment="1">
      <alignment horizontal="center" vertical="top"/>
    </xf>
    <xf numFmtId="187" fontId="13" fillId="0" borderId="28" xfId="4684" applyNumberFormat="1" applyFont="1" applyFill="1" applyBorder="1" applyAlignment="1">
      <alignment horizontal="center" vertical="center"/>
    </xf>
    <xf numFmtId="0" fontId="72" fillId="0" borderId="0" xfId="0" applyFont="1" applyFill="1" applyBorder="1" applyAlignment="1">
      <alignment horizontal="center"/>
    </xf>
    <xf numFmtId="0" fontId="72" fillId="0" borderId="0" xfId="0" applyFont="1" applyFill="1" applyBorder="1" applyAlignment="1"/>
    <xf numFmtId="0" fontId="71" fillId="0" borderId="0" xfId="2330" applyFont="1" applyBorder="1" applyAlignment="1">
      <alignment wrapText="1"/>
    </xf>
    <xf numFmtId="0" fontId="73" fillId="0" borderId="1" xfId="2330" applyFont="1" applyBorder="1" applyAlignment="1">
      <alignment horizontal="center" vertical="center"/>
    </xf>
    <xf numFmtId="0" fontId="77" fillId="0" borderId="1" xfId="2330" applyFont="1" applyBorder="1" applyAlignment="1">
      <alignment horizontal="center" vertical="center" wrapText="1"/>
    </xf>
    <xf numFmtId="0" fontId="85" fillId="0" borderId="4" xfId="2330" applyFont="1" applyBorder="1" applyAlignment="1">
      <alignment horizontal="center" vertical="center" wrapText="1"/>
    </xf>
    <xf numFmtId="0" fontId="94" fillId="0" borderId="0" xfId="0" applyFont="1" applyFill="1"/>
    <xf numFmtId="0" fontId="7" fillId="0" borderId="28" xfId="0" applyFont="1" applyBorder="1" applyAlignment="1">
      <alignment horizontal="center"/>
    </xf>
    <xf numFmtId="0" fontId="7" fillId="0" borderId="28" xfId="0" applyFont="1" applyBorder="1" applyAlignment="1">
      <alignment horizontal="center" vertical="top" wrapText="1"/>
    </xf>
    <xf numFmtId="1" fontId="70" fillId="0" borderId="28" xfId="2330" applyNumberFormat="1" applyFont="1" applyBorder="1" applyAlignment="1">
      <alignment horizontal="center" vertical="center"/>
    </xf>
    <xf numFmtId="0" fontId="74" fillId="0" borderId="0" xfId="0" applyFont="1" applyAlignment="1">
      <alignment horizontal="center" wrapText="1"/>
    </xf>
    <xf numFmtId="0" fontId="70" fillId="0" borderId="0" xfId="2330" applyFont="1" applyBorder="1" applyAlignment="1">
      <alignment horizontal="left" vertical="top" wrapText="1"/>
    </xf>
    <xf numFmtId="0" fontId="68" fillId="0" borderId="0" xfId="2330" applyFont="1" applyBorder="1" applyAlignment="1">
      <alignment horizontal="center" vertical="top"/>
    </xf>
    <xf numFmtId="0" fontId="68" fillId="4" borderId="0" xfId="2330" applyFont="1" applyFill="1" applyBorder="1" applyAlignment="1">
      <alignment horizontal="center" vertical="center" wrapText="1" shrinkToFit="1"/>
    </xf>
    <xf numFmtId="0" fontId="82" fillId="0" borderId="0" xfId="2330" applyFont="1" applyBorder="1" applyAlignment="1">
      <alignment horizontal="center" vertical="top"/>
    </xf>
    <xf numFmtId="0" fontId="83" fillId="2" borderId="3" xfId="2330" applyFont="1" applyFill="1" applyBorder="1" applyAlignment="1">
      <alignment horizontal="center" vertical="center" wrapText="1"/>
    </xf>
    <xf numFmtId="0" fontId="83" fillId="2" borderId="5" xfId="2330" applyFont="1" applyFill="1" applyBorder="1" applyAlignment="1">
      <alignment horizontal="center" vertical="center" wrapText="1"/>
    </xf>
    <xf numFmtId="0" fontId="83" fillId="2" borderId="4" xfId="2330" applyFont="1" applyFill="1" applyBorder="1" applyAlignment="1">
      <alignment horizontal="center" vertical="center" wrapText="1"/>
    </xf>
    <xf numFmtId="189" fontId="72" fillId="0" borderId="28" xfId="0" applyNumberFormat="1" applyFont="1" applyFill="1" applyBorder="1" applyAlignment="1">
      <alignment horizontal="left" vertical="center"/>
    </xf>
  </cellXfs>
  <cellStyles count="4686">
    <cellStyle name=" 3]_x000d__x000a_Zoomed=0_x000d__x000a_Row=155_x000d__x000a_Column=-10_x000d__x000a_Height=392_x000d__x000a_Width=1027_x000d__x000a_FontName=Arial_x000d__x000a_FontStyle=0_x000d__x000a_FontSize=10_x000d__x000a_PrtFontNa" xfId="6" xr:uid="{00000000-0005-0000-0000-000000000000}"/>
    <cellStyle name="%" xfId="7" xr:uid="{00000000-0005-0000-0000-000001000000}"/>
    <cellStyle name="% 2" xfId="8" xr:uid="{00000000-0005-0000-0000-000002000000}"/>
    <cellStyle name="20% - Accent1" xfId="4570" builtinId="30" customBuiltin="1"/>
    <cellStyle name="20% - Accent1 2" xfId="9" xr:uid="{00000000-0005-0000-0000-000004000000}"/>
    <cellStyle name="20% - Accent1 4" xfId="10" xr:uid="{00000000-0005-0000-0000-000005000000}"/>
    <cellStyle name="20% - Accent1 5 2 2" xfId="11" xr:uid="{00000000-0005-0000-0000-000006000000}"/>
    <cellStyle name="20% - Accent2" xfId="4574" builtinId="34" customBuiltin="1"/>
    <cellStyle name="20% - Accent2 2" xfId="12" xr:uid="{00000000-0005-0000-0000-000008000000}"/>
    <cellStyle name="20% - Accent3" xfId="4578" builtinId="38" customBuiltin="1"/>
    <cellStyle name="20% - Accent3 2" xfId="13" xr:uid="{00000000-0005-0000-0000-00000A000000}"/>
    <cellStyle name="20% - Accent4" xfId="4582" builtinId="42" customBuiltin="1"/>
    <cellStyle name="20% - Accent4 2" xfId="14" xr:uid="{00000000-0005-0000-0000-00000C000000}"/>
    <cellStyle name="20% - Accent5" xfId="4586" builtinId="46" customBuiltin="1"/>
    <cellStyle name="20% - Accent5 2" xfId="15" xr:uid="{00000000-0005-0000-0000-00000E000000}"/>
    <cellStyle name="20% - Accent6" xfId="4590" builtinId="50" customBuiltin="1"/>
    <cellStyle name="20% - Accent6 2" xfId="16" xr:uid="{00000000-0005-0000-0000-000010000000}"/>
    <cellStyle name="20% - Cor1" xfId="17" xr:uid="{00000000-0005-0000-0000-000011000000}"/>
    <cellStyle name="20% - Cor1 2" xfId="18" xr:uid="{00000000-0005-0000-0000-000012000000}"/>
    <cellStyle name="20% - Cor2" xfId="19" xr:uid="{00000000-0005-0000-0000-000013000000}"/>
    <cellStyle name="20% - Cor2 2" xfId="20" xr:uid="{00000000-0005-0000-0000-000014000000}"/>
    <cellStyle name="20% - Cor3" xfId="21" xr:uid="{00000000-0005-0000-0000-000015000000}"/>
    <cellStyle name="20% - Cor3 2" xfId="22" xr:uid="{00000000-0005-0000-0000-000016000000}"/>
    <cellStyle name="20% - Cor4" xfId="23" xr:uid="{00000000-0005-0000-0000-000017000000}"/>
    <cellStyle name="20% - Cor4 2" xfId="24" xr:uid="{00000000-0005-0000-0000-000018000000}"/>
    <cellStyle name="20% - Cor5" xfId="25" xr:uid="{00000000-0005-0000-0000-000019000000}"/>
    <cellStyle name="20% - Cor5 2" xfId="26" xr:uid="{00000000-0005-0000-0000-00001A000000}"/>
    <cellStyle name="20% - Cor6" xfId="27" xr:uid="{00000000-0005-0000-0000-00001B000000}"/>
    <cellStyle name="20% - Cor6 2" xfId="28" xr:uid="{00000000-0005-0000-0000-00001C000000}"/>
    <cellStyle name="20% - Énfasis1 2" xfId="29" xr:uid="{00000000-0005-0000-0000-00001D000000}"/>
    <cellStyle name="20% - Énfasis1 2 2" xfId="30" xr:uid="{00000000-0005-0000-0000-00001E000000}"/>
    <cellStyle name="20% - Énfasis1 3" xfId="31" xr:uid="{00000000-0005-0000-0000-00001F000000}"/>
    <cellStyle name="20% - Énfasis1 3 2" xfId="32" xr:uid="{00000000-0005-0000-0000-000020000000}"/>
    <cellStyle name="20% - Énfasis1 4" xfId="33" xr:uid="{00000000-0005-0000-0000-000021000000}"/>
    <cellStyle name="20% - Énfasis1 4 2" xfId="34" xr:uid="{00000000-0005-0000-0000-000022000000}"/>
    <cellStyle name="20% - Énfasis1 4 3" xfId="35" xr:uid="{00000000-0005-0000-0000-000023000000}"/>
    <cellStyle name="20% - Énfasis1 5" xfId="36" xr:uid="{00000000-0005-0000-0000-000024000000}"/>
    <cellStyle name="20% - Énfasis1 5 2" xfId="37" xr:uid="{00000000-0005-0000-0000-000025000000}"/>
    <cellStyle name="20% - Énfasis1 6" xfId="38" xr:uid="{00000000-0005-0000-0000-000026000000}"/>
    <cellStyle name="20% - Énfasis1 7" xfId="39" xr:uid="{00000000-0005-0000-0000-000027000000}"/>
    <cellStyle name="20% - Énfasis1 8" xfId="40" xr:uid="{00000000-0005-0000-0000-000028000000}"/>
    <cellStyle name="20% - Énfasis1 9" xfId="41" xr:uid="{00000000-0005-0000-0000-000029000000}"/>
    <cellStyle name="20% - Énfasis2 2" xfId="42" xr:uid="{00000000-0005-0000-0000-00002A000000}"/>
    <cellStyle name="20% - Énfasis2 2 2" xfId="43" xr:uid="{00000000-0005-0000-0000-00002B000000}"/>
    <cellStyle name="20% - Énfasis2 2 3" xfId="44" xr:uid="{00000000-0005-0000-0000-00002C000000}"/>
    <cellStyle name="20% - Énfasis2 3" xfId="45" xr:uid="{00000000-0005-0000-0000-00002D000000}"/>
    <cellStyle name="20% - Énfasis2 4" xfId="46" xr:uid="{00000000-0005-0000-0000-00002E000000}"/>
    <cellStyle name="20% - Énfasis2 5" xfId="47" xr:uid="{00000000-0005-0000-0000-00002F000000}"/>
    <cellStyle name="20% - Énfasis2 6" xfId="48" xr:uid="{00000000-0005-0000-0000-000030000000}"/>
    <cellStyle name="20% - Énfasis2 7" xfId="49" xr:uid="{00000000-0005-0000-0000-000031000000}"/>
    <cellStyle name="20% - Énfasis2 8" xfId="50" xr:uid="{00000000-0005-0000-0000-000032000000}"/>
    <cellStyle name="20% - Énfasis2 9" xfId="51" xr:uid="{00000000-0005-0000-0000-000033000000}"/>
    <cellStyle name="20% - Énfasis3 2" xfId="52" xr:uid="{00000000-0005-0000-0000-000034000000}"/>
    <cellStyle name="20% - Énfasis3 2 2" xfId="53" xr:uid="{00000000-0005-0000-0000-000035000000}"/>
    <cellStyle name="20% - Énfasis3 2 3" xfId="54" xr:uid="{00000000-0005-0000-0000-000036000000}"/>
    <cellStyle name="20% - Énfasis3 3" xfId="55" xr:uid="{00000000-0005-0000-0000-000037000000}"/>
    <cellStyle name="20% - Énfasis3 4" xfId="56" xr:uid="{00000000-0005-0000-0000-000038000000}"/>
    <cellStyle name="20% - Énfasis3 5" xfId="57" xr:uid="{00000000-0005-0000-0000-000039000000}"/>
    <cellStyle name="20% - Énfasis3 6" xfId="58" xr:uid="{00000000-0005-0000-0000-00003A000000}"/>
    <cellStyle name="20% - Énfasis3 7" xfId="59" xr:uid="{00000000-0005-0000-0000-00003B000000}"/>
    <cellStyle name="20% - Énfasis3 8" xfId="60" xr:uid="{00000000-0005-0000-0000-00003C000000}"/>
    <cellStyle name="20% - Énfasis3 9" xfId="61" xr:uid="{00000000-0005-0000-0000-00003D000000}"/>
    <cellStyle name="20% - Énfasis4 2" xfId="62" xr:uid="{00000000-0005-0000-0000-00003E000000}"/>
    <cellStyle name="20% - Énfasis4 2 2" xfId="63" xr:uid="{00000000-0005-0000-0000-00003F000000}"/>
    <cellStyle name="20% - Énfasis4 2 3" xfId="64" xr:uid="{00000000-0005-0000-0000-000040000000}"/>
    <cellStyle name="20% - Énfasis4 3" xfId="65" xr:uid="{00000000-0005-0000-0000-000041000000}"/>
    <cellStyle name="20% - Énfasis4 4" xfId="66" xr:uid="{00000000-0005-0000-0000-000042000000}"/>
    <cellStyle name="20% - Énfasis4 5" xfId="67" xr:uid="{00000000-0005-0000-0000-000043000000}"/>
    <cellStyle name="20% - Énfasis4 6" xfId="68" xr:uid="{00000000-0005-0000-0000-000044000000}"/>
    <cellStyle name="20% - Énfasis4 7" xfId="69" xr:uid="{00000000-0005-0000-0000-000045000000}"/>
    <cellStyle name="20% - Énfasis4 8" xfId="70" xr:uid="{00000000-0005-0000-0000-000046000000}"/>
    <cellStyle name="20% - Énfasis4 9" xfId="71" xr:uid="{00000000-0005-0000-0000-000047000000}"/>
    <cellStyle name="20% - Énfasis5 2" xfId="72" xr:uid="{00000000-0005-0000-0000-000048000000}"/>
    <cellStyle name="20% - Énfasis5 2 2" xfId="73" xr:uid="{00000000-0005-0000-0000-000049000000}"/>
    <cellStyle name="20% - Énfasis5 2 3" xfId="74" xr:uid="{00000000-0005-0000-0000-00004A000000}"/>
    <cellStyle name="20% - Énfasis5 3" xfId="75" xr:uid="{00000000-0005-0000-0000-00004B000000}"/>
    <cellStyle name="20% - Énfasis5 4" xfId="76" xr:uid="{00000000-0005-0000-0000-00004C000000}"/>
    <cellStyle name="20% - Énfasis5 5" xfId="77" xr:uid="{00000000-0005-0000-0000-00004D000000}"/>
    <cellStyle name="20% - Énfasis5 6" xfId="78" xr:uid="{00000000-0005-0000-0000-00004E000000}"/>
    <cellStyle name="20% - Énfasis5 7" xfId="79" xr:uid="{00000000-0005-0000-0000-00004F000000}"/>
    <cellStyle name="20% - Énfasis5 8" xfId="80" xr:uid="{00000000-0005-0000-0000-000050000000}"/>
    <cellStyle name="20% - Énfasis5 9" xfId="81" xr:uid="{00000000-0005-0000-0000-000051000000}"/>
    <cellStyle name="20% - Énfasis6 2" xfId="82" xr:uid="{00000000-0005-0000-0000-000052000000}"/>
    <cellStyle name="20% - Énfasis6 2 2" xfId="83" xr:uid="{00000000-0005-0000-0000-000053000000}"/>
    <cellStyle name="20% - Énfasis6 2 3" xfId="84" xr:uid="{00000000-0005-0000-0000-000054000000}"/>
    <cellStyle name="20% - Énfasis6 3" xfId="85" xr:uid="{00000000-0005-0000-0000-000055000000}"/>
    <cellStyle name="20% - Énfasis6 4" xfId="86" xr:uid="{00000000-0005-0000-0000-000056000000}"/>
    <cellStyle name="20% - Énfasis6 5" xfId="87" xr:uid="{00000000-0005-0000-0000-000057000000}"/>
    <cellStyle name="20% - Énfasis6 6" xfId="88" xr:uid="{00000000-0005-0000-0000-000058000000}"/>
    <cellStyle name="20% - Énfasis6 7" xfId="89" xr:uid="{00000000-0005-0000-0000-000059000000}"/>
    <cellStyle name="20% - Énfasis6 8" xfId="90" xr:uid="{00000000-0005-0000-0000-00005A000000}"/>
    <cellStyle name="20% - Énfasis6 9" xfId="91" xr:uid="{00000000-0005-0000-0000-00005B000000}"/>
    <cellStyle name="40% - Accent1" xfId="4571" builtinId="31" customBuiltin="1"/>
    <cellStyle name="40% - Accent1 2" xfId="92" xr:uid="{00000000-0005-0000-0000-00005D000000}"/>
    <cellStyle name="40% - Accent2" xfId="4575" builtinId="35" customBuiltin="1"/>
    <cellStyle name="40% - Accent2 2" xfId="93" xr:uid="{00000000-0005-0000-0000-00005F000000}"/>
    <cellStyle name="40% - Accent3" xfId="4579" builtinId="39" customBuiltin="1"/>
    <cellStyle name="40% - Accent3 2" xfId="94" xr:uid="{00000000-0005-0000-0000-000061000000}"/>
    <cellStyle name="40% - Accent4" xfId="4583" builtinId="43" customBuiltin="1"/>
    <cellStyle name="40% - Accent4 2" xfId="95" xr:uid="{00000000-0005-0000-0000-000063000000}"/>
    <cellStyle name="40% - Accent5" xfId="4587" builtinId="47" customBuiltin="1"/>
    <cellStyle name="40% - Accent5 2" xfId="96" xr:uid="{00000000-0005-0000-0000-000065000000}"/>
    <cellStyle name="40% - Accent6" xfId="4591" builtinId="51" customBuiltin="1"/>
    <cellStyle name="40% - Accent6 2" xfId="97" xr:uid="{00000000-0005-0000-0000-000067000000}"/>
    <cellStyle name="40% - Cor1" xfId="98" xr:uid="{00000000-0005-0000-0000-000068000000}"/>
    <cellStyle name="40% - Cor1 2" xfId="99" xr:uid="{00000000-0005-0000-0000-000069000000}"/>
    <cellStyle name="40% - Cor2" xfId="100" xr:uid="{00000000-0005-0000-0000-00006A000000}"/>
    <cellStyle name="40% - Cor2 2" xfId="101" xr:uid="{00000000-0005-0000-0000-00006B000000}"/>
    <cellStyle name="40% - Cor3" xfId="102" xr:uid="{00000000-0005-0000-0000-00006C000000}"/>
    <cellStyle name="40% - Cor3 2" xfId="103" xr:uid="{00000000-0005-0000-0000-00006D000000}"/>
    <cellStyle name="40% - Cor4" xfId="104" xr:uid="{00000000-0005-0000-0000-00006E000000}"/>
    <cellStyle name="40% - Cor4 2" xfId="105" xr:uid="{00000000-0005-0000-0000-00006F000000}"/>
    <cellStyle name="40% - Cor5" xfId="106" xr:uid="{00000000-0005-0000-0000-000070000000}"/>
    <cellStyle name="40% - Cor5 2" xfId="107" xr:uid="{00000000-0005-0000-0000-000071000000}"/>
    <cellStyle name="40% - Cor6" xfId="108" xr:uid="{00000000-0005-0000-0000-000072000000}"/>
    <cellStyle name="40% - Cor6 2" xfId="109" xr:uid="{00000000-0005-0000-0000-000073000000}"/>
    <cellStyle name="40% - Énfasis1 2" xfId="110" xr:uid="{00000000-0005-0000-0000-000074000000}"/>
    <cellStyle name="40% - Énfasis1 2 2" xfId="111" xr:uid="{00000000-0005-0000-0000-000075000000}"/>
    <cellStyle name="40% - Énfasis1 3" xfId="112" xr:uid="{00000000-0005-0000-0000-000076000000}"/>
    <cellStyle name="40% - Énfasis1 3 2" xfId="113" xr:uid="{00000000-0005-0000-0000-000077000000}"/>
    <cellStyle name="40% - Énfasis1 4" xfId="114" xr:uid="{00000000-0005-0000-0000-000078000000}"/>
    <cellStyle name="40% - Énfasis1 4 2" xfId="115" xr:uid="{00000000-0005-0000-0000-000079000000}"/>
    <cellStyle name="40% - Énfasis1 4 3" xfId="116" xr:uid="{00000000-0005-0000-0000-00007A000000}"/>
    <cellStyle name="40% - Énfasis1 5" xfId="117" xr:uid="{00000000-0005-0000-0000-00007B000000}"/>
    <cellStyle name="40% - Énfasis1 5 2" xfId="118" xr:uid="{00000000-0005-0000-0000-00007C000000}"/>
    <cellStyle name="40% - Énfasis1 6" xfId="119" xr:uid="{00000000-0005-0000-0000-00007D000000}"/>
    <cellStyle name="40% - Énfasis1 7" xfId="120" xr:uid="{00000000-0005-0000-0000-00007E000000}"/>
    <cellStyle name="40% - Énfasis1 8" xfId="121" xr:uid="{00000000-0005-0000-0000-00007F000000}"/>
    <cellStyle name="40% - Énfasis1 9" xfId="122" xr:uid="{00000000-0005-0000-0000-000080000000}"/>
    <cellStyle name="40% - Énfasis2 2" xfId="123" xr:uid="{00000000-0005-0000-0000-000081000000}"/>
    <cellStyle name="40% - Énfasis2 2 2" xfId="124" xr:uid="{00000000-0005-0000-0000-000082000000}"/>
    <cellStyle name="40% - Énfasis2 2 3" xfId="125" xr:uid="{00000000-0005-0000-0000-000083000000}"/>
    <cellStyle name="40% - Énfasis2 3" xfId="126" xr:uid="{00000000-0005-0000-0000-000084000000}"/>
    <cellStyle name="40% - Énfasis2 4" xfId="127" xr:uid="{00000000-0005-0000-0000-000085000000}"/>
    <cellStyle name="40% - Énfasis2 5" xfId="128" xr:uid="{00000000-0005-0000-0000-000086000000}"/>
    <cellStyle name="40% - Énfasis2 6" xfId="129" xr:uid="{00000000-0005-0000-0000-000087000000}"/>
    <cellStyle name="40% - Énfasis2 7" xfId="130" xr:uid="{00000000-0005-0000-0000-000088000000}"/>
    <cellStyle name="40% - Énfasis2 8" xfId="131" xr:uid="{00000000-0005-0000-0000-000089000000}"/>
    <cellStyle name="40% - Énfasis2 9" xfId="132" xr:uid="{00000000-0005-0000-0000-00008A000000}"/>
    <cellStyle name="40% - Énfasis3 2" xfId="133" xr:uid="{00000000-0005-0000-0000-00008B000000}"/>
    <cellStyle name="40% - Énfasis3 2 2" xfId="134" xr:uid="{00000000-0005-0000-0000-00008C000000}"/>
    <cellStyle name="40% - Énfasis3 2 3" xfId="135" xr:uid="{00000000-0005-0000-0000-00008D000000}"/>
    <cellStyle name="40% - Énfasis3 3" xfId="136" xr:uid="{00000000-0005-0000-0000-00008E000000}"/>
    <cellStyle name="40% - Énfasis3 4" xfId="137" xr:uid="{00000000-0005-0000-0000-00008F000000}"/>
    <cellStyle name="40% - Énfasis3 5" xfId="138" xr:uid="{00000000-0005-0000-0000-000090000000}"/>
    <cellStyle name="40% - Énfasis3 6" xfId="139" xr:uid="{00000000-0005-0000-0000-000091000000}"/>
    <cellStyle name="40% - Énfasis3 7" xfId="140" xr:uid="{00000000-0005-0000-0000-000092000000}"/>
    <cellStyle name="40% - Énfasis3 8" xfId="141" xr:uid="{00000000-0005-0000-0000-000093000000}"/>
    <cellStyle name="40% - Énfasis3 9" xfId="142" xr:uid="{00000000-0005-0000-0000-000094000000}"/>
    <cellStyle name="40% - Énfasis4 2" xfId="143" xr:uid="{00000000-0005-0000-0000-000095000000}"/>
    <cellStyle name="40% - Énfasis4 2 2" xfId="144" xr:uid="{00000000-0005-0000-0000-000096000000}"/>
    <cellStyle name="40% - Énfasis4 2 3" xfId="145" xr:uid="{00000000-0005-0000-0000-000097000000}"/>
    <cellStyle name="40% - Énfasis4 3" xfId="146" xr:uid="{00000000-0005-0000-0000-000098000000}"/>
    <cellStyle name="40% - Énfasis4 4" xfId="147" xr:uid="{00000000-0005-0000-0000-000099000000}"/>
    <cellStyle name="40% - Énfasis4 5" xfId="148" xr:uid="{00000000-0005-0000-0000-00009A000000}"/>
    <cellStyle name="40% - Énfasis4 6" xfId="149" xr:uid="{00000000-0005-0000-0000-00009B000000}"/>
    <cellStyle name="40% - Énfasis4 7" xfId="150" xr:uid="{00000000-0005-0000-0000-00009C000000}"/>
    <cellStyle name="40% - Énfasis4 8" xfId="151" xr:uid="{00000000-0005-0000-0000-00009D000000}"/>
    <cellStyle name="40% - Énfasis4 9" xfId="152" xr:uid="{00000000-0005-0000-0000-00009E000000}"/>
    <cellStyle name="40% - Énfasis5 2" xfId="153" xr:uid="{00000000-0005-0000-0000-00009F000000}"/>
    <cellStyle name="40% - Énfasis5 2 2" xfId="154" xr:uid="{00000000-0005-0000-0000-0000A0000000}"/>
    <cellStyle name="40% - Énfasis5 2 3" xfId="155" xr:uid="{00000000-0005-0000-0000-0000A1000000}"/>
    <cellStyle name="40% - Énfasis5 3" xfId="156" xr:uid="{00000000-0005-0000-0000-0000A2000000}"/>
    <cellStyle name="40% - Énfasis5 4" xfId="157" xr:uid="{00000000-0005-0000-0000-0000A3000000}"/>
    <cellStyle name="40% - Énfasis5 5" xfId="158" xr:uid="{00000000-0005-0000-0000-0000A4000000}"/>
    <cellStyle name="40% - Énfasis5 6" xfId="159" xr:uid="{00000000-0005-0000-0000-0000A5000000}"/>
    <cellStyle name="40% - Énfasis5 7" xfId="160" xr:uid="{00000000-0005-0000-0000-0000A6000000}"/>
    <cellStyle name="40% - Énfasis5 8" xfId="161" xr:uid="{00000000-0005-0000-0000-0000A7000000}"/>
    <cellStyle name="40% - Énfasis5 9" xfId="162" xr:uid="{00000000-0005-0000-0000-0000A8000000}"/>
    <cellStyle name="40% - Énfasis6 2" xfId="163" xr:uid="{00000000-0005-0000-0000-0000A9000000}"/>
    <cellStyle name="40% - Énfasis6 2 2" xfId="164" xr:uid="{00000000-0005-0000-0000-0000AA000000}"/>
    <cellStyle name="40% - Énfasis6 2 3" xfId="165" xr:uid="{00000000-0005-0000-0000-0000AB000000}"/>
    <cellStyle name="40% - Énfasis6 3" xfId="166" xr:uid="{00000000-0005-0000-0000-0000AC000000}"/>
    <cellStyle name="40% - Énfasis6 4" xfId="167" xr:uid="{00000000-0005-0000-0000-0000AD000000}"/>
    <cellStyle name="40% - Énfasis6 5" xfId="168" xr:uid="{00000000-0005-0000-0000-0000AE000000}"/>
    <cellStyle name="40% - Énfasis6 6" xfId="169" xr:uid="{00000000-0005-0000-0000-0000AF000000}"/>
    <cellStyle name="40% - Énfasis6 7" xfId="170" xr:uid="{00000000-0005-0000-0000-0000B0000000}"/>
    <cellStyle name="40% - Énfasis6 8" xfId="171" xr:uid="{00000000-0005-0000-0000-0000B1000000}"/>
    <cellStyle name="40% - Énfasis6 9" xfId="172" xr:uid="{00000000-0005-0000-0000-0000B2000000}"/>
    <cellStyle name="60% - Accent1" xfId="4572" builtinId="32" customBuiltin="1"/>
    <cellStyle name="60% - Accent1 2" xfId="173" xr:uid="{00000000-0005-0000-0000-0000B4000000}"/>
    <cellStyle name="60% - Accent2" xfId="4576" builtinId="36" customBuiltin="1"/>
    <cellStyle name="60% - Accent2 2" xfId="174" xr:uid="{00000000-0005-0000-0000-0000B6000000}"/>
    <cellStyle name="60% - Accent3" xfId="4580" builtinId="40" customBuiltin="1"/>
    <cellStyle name="60% - Accent3 2" xfId="175" xr:uid="{00000000-0005-0000-0000-0000B8000000}"/>
    <cellStyle name="60% - Accent4" xfId="4584" builtinId="44" customBuiltin="1"/>
    <cellStyle name="60% - Accent4 2" xfId="176" xr:uid="{00000000-0005-0000-0000-0000BA000000}"/>
    <cellStyle name="60% - Accent5" xfId="4588" builtinId="48" customBuiltin="1"/>
    <cellStyle name="60% - Accent5 2" xfId="177" xr:uid="{00000000-0005-0000-0000-0000BC000000}"/>
    <cellStyle name="60% - Accent6" xfId="4592" builtinId="52" customBuiltin="1"/>
    <cellStyle name="60% - Accent6 2" xfId="178" xr:uid="{00000000-0005-0000-0000-0000BE000000}"/>
    <cellStyle name="60% - Cor1" xfId="179" xr:uid="{00000000-0005-0000-0000-0000BF000000}"/>
    <cellStyle name="60% - Cor1 2" xfId="180" xr:uid="{00000000-0005-0000-0000-0000C0000000}"/>
    <cellStyle name="60% - Cor2" xfId="181" xr:uid="{00000000-0005-0000-0000-0000C1000000}"/>
    <cellStyle name="60% - Cor2 2" xfId="182" xr:uid="{00000000-0005-0000-0000-0000C2000000}"/>
    <cellStyle name="60% - Cor3" xfId="183" xr:uid="{00000000-0005-0000-0000-0000C3000000}"/>
    <cellStyle name="60% - Cor3 2" xfId="184" xr:uid="{00000000-0005-0000-0000-0000C4000000}"/>
    <cellStyle name="60% - Cor4" xfId="185" xr:uid="{00000000-0005-0000-0000-0000C5000000}"/>
    <cellStyle name="60% - Cor4 2" xfId="186" xr:uid="{00000000-0005-0000-0000-0000C6000000}"/>
    <cellStyle name="60% - Cor5" xfId="187" xr:uid="{00000000-0005-0000-0000-0000C7000000}"/>
    <cellStyle name="60% - Cor5 2" xfId="188" xr:uid="{00000000-0005-0000-0000-0000C8000000}"/>
    <cellStyle name="60% - Cor6" xfId="189" xr:uid="{00000000-0005-0000-0000-0000C9000000}"/>
    <cellStyle name="60% - Cor6 2" xfId="190" xr:uid="{00000000-0005-0000-0000-0000CA000000}"/>
    <cellStyle name="60% - Énfasis1 2" xfId="191" xr:uid="{00000000-0005-0000-0000-0000CB000000}"/>
    <cellStyle name="60% - Énfasis1 2 2" xfId="192" xr:uid="{00000000-0005-0000-0000-0000CC000000}"/>
    <cellStyle name="60% - Énfasis1 2 3" xfId="193" xr:uid="{00000000-0005-0000-0000-0000CD000000}"/>
    <cellStyle name="60% - Énfasis1 3" xfId="194" xr:uid="{00000000-0005-0000-0000-0000CE000000}"/>
    <cellStyle name="60% - Énfasis1 4" xfId="195" xr:uid="{00000000-0005-0000-0000-0000CF000000}"/>
    <cellStyle name="60% - Énfasis1 5" xfId="196" xr:uid="{00000000-0005-0000-0000-0000D0000000}"/>
    <cellStyle name="60% - Énfasis1 6" xfId="197" xr:uid="{00000000-0005-0000-0000-0000D1000000}"/>
    <cellStyle name="60% - Énfasis1 7" xfId="198" xr:uid="{00000000-0005-0000-0000-0000D2000000}"/>
    <cellStyle name="60% - Énfasis1 8" xfId="199" xr:uid="{00000000-0005-0000-0000-0000D3000000}"/>
    <cellStyle name="60% - Énfasis1 9" xfId="200" xr:uid="{00000000-0005-0000-0000-0000D4000000}"/>
    <cellStyle name="60% - Énfasis2 2" xfId="201" xr:uid="{00000000-0005-0000-0000-0000D5000000}"/>
    <cellStyle name="60% - Énfasis2 2 2" xfId="202" xr:uid="{00000000-0005-0000-0000-0000D6000000}"/>
    <cellStyle name="60% - Énfasis2 2 3" xfId="203" xr:uid="{00000000-0005-0000-0000-0000D7000000}"/>
    <cellStyle name="60% - Énfasis2 3" xfId="204" xr:uid="{00000000-0005-0000-0000-0000D8000000}"/>
    <cellStyle name="60% - Énfasis2 4" xfId="205" xr:uid="{00000000-0005-0000-0000-0000D9000000}"/>
    <cellStyle name="60% - Énfasis2 5" xfId="206" xr:uid="{00000000-0005-0000-0000-0000DA000000}"/>
    <cellStyle name="60% - Énfasis2 6" xfId="207" xr:uid="{00000000-0005-0000-0000-0000DB000000}"/>
    <cellStyle name="60% - Énfasis2 7" xfId="208" xr:uid="{00000000-0005-0000-0000-0000DC000000}"/>
    <cellStyle name="60% - Énfasis2 8" xfId="209" xr:uid="{00000000-0005-0000-0000-0000DD000000}"/>
    <cellStyle name="60% - Énfasis2 9" xfId="210" xr:uid="{00000000-0005-0000-0000-0000DE000000}"/>
    <cellStyle name="60% - Énfasis3 2" xfId="211" xr:uid="{00000000-0005-0000-0000-0000DF000000}"/>
    <cellStyle name="60% - Énfasis3 2 2" xfId="212" xr:uid="{00000000-0005-0000-0000-0000E0000000}"/>
    <cellStyle name="60% - Énfasis3 2 3" xfId="213" xr:uid="{00000000-0005-0000-0000-0000E1000000}"/>
    <cellStyle name="60% - Énfasis3 3" xfId="214" xr:uid="{00000000-0005-0000-0000-0000E2000000}"/>
    <cellStyle name="60% - Énfasis3 4" xfId="215" xr:uid="{00000000-0005-0000-0000-0000E3000000}"/>
    <cellStyle name="60% - Énfasis3 5" xfId="216" xr:uid="{00000000-0005-0000-0000-0000E4000000}"/>
    <cellStyle name="60% - Énfasis3 6" xfId="217" xr:uid="{00000000-0005-0000-0000-0000E5000000}"/>
    <cellStyle name="60% - Énfasis3 7" xfId="218" xr:uid="{00000000-0005-0000-0000-0000E6000000}"/>
    <cellStyle name="60% - Énfasis3 8" xfId="219" xr:uid="{00000000-0005-0000-0000-0000E7000000}"/>
    <cellStyle name="60% - Énfasis3 9" xfId="220" xr:uid="{00000000-0005-0000-0000-0000E8000000}"/>
    <cellStyle name="60% - Énfasis4 2" xfId="221" xr:uid="{00000000-0005-0000-0000-0000E9000000}"/>
    <cellStyle name="60% - Énfasis4 2 2" xfId="222" xr:uid="{00000000-0005-0000-0000-0000EA000000}"/>
    <cellStyle name="60% - Énfasis4 2 3" xfId="223" xr:uid="{00000000-0005-0000-0000-0000EB000000}"/>
    <cellStyle name="60% - Énfasis4 3" xfId="224" xr:uid="{00000000-0005-0000-0000-0000EC000000}"/>
    <cellStyle name="60% - Énfasis4 4" xfId="225" xr:uid="{00000000-0005-0000-0000-0000ED000000}"/>
    <cellStyle name="60% - Énfasis4 5" xfId="226" xr:uid="{00000000-0005-0000-0000-0000EE000000}"/>
    <cellStyle name="60% - Énfasis4 6" xfId="227" xr:uid="{00000000-0005-0000-0000-0000EF000000}"/>
    <cellStyle name="60% - Énfasis4 7" xfId="228" xr:uid="{00000000-0005-0000-0000-0000F0000000}"/>
    <cellStyle name="60% - Énfasis4 8" xfId="229" xr:uid="{00000000-0005-0000-0000-0000F1000000}"/>
    <cellStyle name="60% - Énfasis4 9" xfId="230" xr:uid="{00000000-0005-0000-0000-0000F2000000}"/>
    <cellStyle name="60% - Énfasis5 2" xfId="231" xr:uid="{00000000-0005-0000-0000-0000F3000000}"/>
    <cellStyle name="60% - Énfasis5 2 2" xfId="232" xr:uid="{00000000-0005-0000-0000-0000F4000000}"/>
    <cellStyle name="60% - Énfasis5 2 3" xfId="233" xr:uid="{00000000-0005-0000-0000-0000F5000000}"/>
    <cellStyle name="60% - Énfasis5 3" xfId="234" xr:uid="{00000000-0005-0000-0000-0000F6000000}"/>
    <cellStyle name="60% - Énfasis5 4" xfId="235" xr:uid="{00000000-0005-0000-0000-0000F7000000}"/>
    <cellStyle name="60% - Énfasis5 5" xfId="236" xr:uid="{00000000-0005-0000-0000-0000F8000000}"/>
    <cellStyle name="60% - Énfasis5 6" xfId="237" xr:uid="{00000000-0005-0000-0000-0000F9000000}"/>
    <cellStyle name="60% - Énfasis5 7" xfId="238" xr:uid="{00000000-0005-0000-0000-0000FA000000}"/>
    <cellStyle name="60% - Énfasis5 8" xfId="239" xr:uid="{00000000-0005-0000-0000-0000FB000000}"/>
    <cellStyle name="60% - Énfasis5 9" xfId="240" xr:uid="{00000000-0005-0000-0000-0000FC000000}"/>
    <cellStyle name="60% - Énfasis6 2" xfId="241" xr:uid="{00000000-0005-0000-0000-0000FD000000}"/>
    <cellStyle name="60% - Énfasis6 2 2" xfId="242" xr:uid="{00000000-0005-0000-0000-0000FE000000}"/>
    <cellStyle name="60% - Énfasis6 2 3" xfId="243" xr:uid="{00000000-0005-0000-0000-0000FF000000}"/>
    <cellStyle name="60% - Énfasis6 3" xfId="244" xr:uid="{00000000-0005-0000-0000-000000010000}"/>
    <cellStyle name="60% - Énfasis6 4" xfId="245" xr:uid="{00000000-0005-0000-0000-000001010000}"/>
    <cellStyle name="60% - Énfasis6 5" xfId="246" xr:uid="{00000000-0005-0000-0000-000002010000}"/>
    <cellStyle name="60% - Énfasis6 6" xfId="247" xr:uid="{00000000-0005-0000-0000-000003010000}"/>
    <cellStyle name="60% - Énfasis6 7" xfId="248" xr:uid="{00000000-0005-0000-0000-000004010000}"/>
    <cellStyle name="60% - Énfasis6 8" xfId="249" xr:uid="{00000000-0005-0000-0000-000005010000}"/>
    <cellStyle name="60% - Énfasis6 9" xfId="250" xr:uid="{00000000-0005-0000-0000-000006010000}"/>
    <cellStyle name="75" xfId="4604" xr:uid="{00000000-0005-0000-0000-000007010000}"/>
    <cellStyle name="Accent1" xfId="4569" builtinId="29" customBuiltin="1"/>
    <cellStyle name="Accent1 2" xfId="251" xr:uid="{00000000-0005-0000-0000-000009010000}"/>
    <cellStyle name="Accent2" xfId="4573" builtinId="33" customBuiltin="1"/>
    <cellStyle name="Accent2 2" xfId="252" xr:uid="{00000000-0005-0000-0000-00000B010000}"/>
    <cellStyle name="Accent3" xfId="4577" builtinId="37" customBuiltin="1"/>
    <cellStyle name="Accent3 2" xfId="253" xr:uid="{00000000-0005-0000-0000-00000D010000}"/>
    <cellStyle name="Accent4" xfId="4581" builtinId="41" customBuiltin="1"/>
    <cellStyle name="Accent4 2" xfId="254" xr:uid="{00000000-0005-0000-0000-00000F010000}"/>
    <cellStyle name="Accent5" xfId="4585" builtinId="45" customBuiltin="1"/>
    <cellStyle name="Accent5 2" xfId="255" xr:uid="{00000000-0005-0000-0000-000011010000}"/>
    <cellStyle name="Accent6" xfId="4589" builtinId="49" customBuiltin="1"/>
    <cellStyle name="Accent6 2" xfId="256" xr:uid="{00000000-0005-0000-0000-000013010000}"/>
    <cellStyle name="ÅëÈ­ [0]_±âÅ¸" xfId="4605" xr:uid="{00000000-0005-0000-0000-000014010000}"/>
    <cellStyle name="ÅëÈ­_±âÅ¸" xfId="4606" xr:uid="{00000000-0005-0000-0000-000015010000}"/>
    <cellStyle name="ÄÞ¸¶ [0]_±âÅ¸" xfId="4607" xr:uid="{00000000-0005-0000-0000-000016010000}"/>
    <cellStyle name="ÄÞ¸¶_±âÅ¸" xfId="4608" xr:uid="{00000000-0005-0000-0000-000017010000}"/>
    <cellStyle name="Bad" xfId="4559" builtinId="27" customBuiltin="1"/>
    <cellStyle name="Bad 2" xfId="257" xr:uid="{00000000-0005-0000-0000-000019010000}"/>
    <cellStyle name="Buena 2" xfId="258" xr:uid="{00000000-0005-0000-0000-00001A010000}"/>
    <cellStyle name="Buena 2 2" xfId="259" xr:uid="{00000000-0005-0000-0000-00001B010000}"/>
    <cellStyle name="Buena 2 3" xfId="260" xr:uid="{00000000-0005-0000-0000-00001C010000}"/>
    <cellStyle name="Buena 3" xfId="261" xr:uid="{00000000-0005-0000-0000-00001D010000}"/>
    <cellStyle name="Buena 4" xfId="262" xr:uid="{00000000-0005-0000-0000-00001E010000}"/>
    <cellStyle name="Buena 5" xfId="263" xr:uid="{00000000-0005-0000-0000-00001F010000}"/>
    <cellStyle name="Buena 6" xfId="264" xr:uid="{00000000-0005-0000-0000-000020010000}"/>
    <cellStyle name="Buena 7" xfId="265" xr:uid="{00000000-0005-0000-0000-000021010000}"/>
    <cellStyle name="Buena 8" xfId="266" xr:uid="{00000000-0005-0000-0000-000022010000}"/>
    <cellStyle name="Buena 9" xfId="267" xr:uid="{00000000-0005-0000-0000-000023010000}"/>
    <cellStyle name="Ç¥ÁØ_¿¬°£´©°è¿¹»ó" xfId="4609" xr:uid="{00000000-0005-0000-0000-000024010000}"/>
    <cellStyle name="Cabeçalho 1" xfId="268" xr:uid="{00000000-0005-0000-0000-000025010000}"/>
    <cellStyle name="Cabeçalho 1 2" xfId="269" xr:uid="{00000000-0005-0000-0000-000026010000}"/>
    <cellStyle name="Cabeçalho 2" xfId="270" xr:uid="{00000000-0005-0000-0000-000027010000}"/>
    <cellStyle name="Cabeçalho 2 2" xfId="271" xr:uid="{00000000-0005-0000-0000-000028010000}"/>
    <cellStyle name="Cabeçalho 3" xfId="272" xr:uid="{00000000-0005-0000-0000-000029010000}"/>
    <cellStyle name="Cabeçalho 3 2" xfId="273" xr:uid="{00000000-0005-0000-0000-00002A010000}"/>
    <cellStyle name="Cabeçalho 4" xfId="274" xr:uid="{00000000-0005-0000-0000-00002B010000}"/>
    <cellStyle name="Cabeçalho 4 2" xfId="275" xr:uid="{00000000-0005-0000-0000-00002C010000}"/>
    <cellStyle name="Calculation" xfId="4563" builtinId="22" customBuiltin="1"/>
    <cellStyle name="Calculation 2" xfId="276" xr:uid="{00000000-0005-0000-0000-00002E010000}"/>
    <cellStyle name="Calculation 2 2" xfId="277" xr:uid="{00000000-0005-0000-0000-00002F010000}"/>
    <cellStyle name="Calculation 3" xfId="278" xr:uid="{00000000-0005-0000-0000-000030010000}"/>
    <cellStyle name="Calculation 3 2" xfId="279" xr:uid="{00000000-0005-0000-0000-000031010000}"/>
    <cellStyle name="Calculation 4" xfId="280" xr:uid="{00000000-0005-0000-0000-000032010000}"/>
    <cellStyle name="Calculation 4 2" xfId="281" xr:uid="{00000000-0005-0000-0000-000033010000}"/>
    <cellStyle name="Calculation 5" xfId="282" xr:uid="{00000000-0005-0000-0000-000034010000}"/>
    <cellStyle name="Calculation 5 2" xfId="283" xr:uid="{00000000-0005-0000-0000-000035010000}"/>
    <cellStyle name="Calculation 6" xfId="284" xr:uid="{00000000-0005-0000-0000-000036010000}"/>
    <cellStyle name="Cálculo 2" xfId="285" xr:uid="{00000000-0005-0000-0000-000037010000}"/>
    <cellStyle name="Cálculo 2 2" xfId="286" xr:uid="{00000000-0005-0000-0000-000038010000}"/>
    <cellStyle name="Cálculo 2 2 2" xfId="287" xr:uid="{00000000-0005-0000-0000-000039010000}"/>
    <cellStyle name="Cálculo 2 3" xfId="288" xr:uid="{00000000-0005-0000-0000-00003A010000}"/>
    <cellStyle name="Cálculo 2 3 2" xfId="289" xr:uid="{00000000-0005-0000-0000-00003B010000}"/>
    <cellStyle name="Cálculo 2 4" xfId="290" xr:uid="{00000000-0005-0000-0000-00003C010000}"/>
    <cellStyle name="Cálculo 2 4 2" xfId="291" xr:uid="{00000000-0005-0000-0000-00003D010000}"/>
    <cellStyle name="Cálculo 2 5" xfId="292" xr:uid="{00000000-0005-0000-0000-00003E010000}"/>
    <cellStyle name="Cálculo 2 5 2" xfId="293" xr:uid="{00000000-0005-0000-0000-00003F010000}"/>
    <cellStyle name="Cálculo 2 6" xfId="294" xr:uid="{00000000-0005-0000-0000-000040010000}"/>
    <cellStyle name="Cálculo 2 7" xfId="295" xr:uid="{00000000-0005-0000-0000-000041010000}"/>
    <cellStyle name="Cálculo 3" xfId="296" xr:uid="{00000000-0005-0000-0000-000042010000}"/>
    <cellStyle name="Cálculo 3 2" xfId="297" xr:uid="{00000000-0005-0000-0000-000043010000}"/>
    <cellStyle name="Cálculo 3 3" xfId="298" xr:uid="{00000000-0005-0000-0000-000044010000}"/>
    <cellStyle name="Cálculo 4" xfId="299" xr:uid="{00000000-0005-0000-0000-000045010000}"/>
    <cellStyle name="Cálculo 4 2" xfId="300" xr:uid="{00000000-0005-0000-0000-000046010000}"/>
    <cellStyle name="Cálculo 4 3" xfId="301" xr:uid="{00000000-0005-0000-0000-000047010000}"/>
    <cellStyle name="Cálculo 5" xfId="302" xr:uid="{00000000-0005-0000-0000-000048010000}"/>
    <cellStyle name="Cálculo 5 2" xfId="303" xr:uid="{00000000-0005-0000-0000-000049010000}"/>
    <cellStyle name="Cálculo 5 3" xfId="304" xr:uid="{00000000-0005-0000-0000-00004A010000}"/>
    <cellStyle name="Cálculo 6" xfId="305" xr:uid="{00000000-0005-0000-0000-00004B010000}"/>
    <cellStyle name="Cálculo 6 2" xfId="306" xr:uid="{00000000-0005-0000-0000-00004C010000}"/>
    <cellStyle name="Cálculo 6 3" xfId="307" xr:uid="{00000000-0005-0000-0000-00004D010000}"/>
    <cellStyle name="Cálculo 7" xfId="308" xr:uid="{00000000-0005-0000-0000-00004E010000}"/>
    <cellStyle name="Cálculo 8" xfId="309" xr:uid="{00000000-0005-0000-0000-00004F010000}"/>
    <cellStyle name="Cálculo 9" xfId="310" xr:uid="{00000000-0005-0000-0000-000050010000}"/>
    <cellStyle name="Celda de comprobación 2" xfId="311" xr:uid="{00000000-0005-0000-0000-000051010000}"/>
    <cellStyle name="Celda de comprobación 2 2" xfId="312" xr:uid="{00000000-0005-0000-0000-000052010000}"/>
    <cellStyle name="Celda de comprobación 2 3" xfId="313" xr:uid="{00000000-0005-0000-0000-000053010000}"/>
    <cellStyle name="Celda de comprobación 3" xfId="314" xr:uid="{00000000-0005-0000-0000-000054010000}"/>
    <cellStyle name="Celda de comprobación 4" xfId="315" xr:uid="{00000000-0005-0000-0000-000055010000}"/>
    <cellStyle name="Celda de comprobación 5" xfId="316" xr:uid="{00000000-0005-0000-0000-000056010000}"/>
    <cellStyle name="Celda de comprobación 6" xfId="317" xr:uid="{00000000-0005-0000-0000-000057010000}"/>
    <cellStyle name="Celda de comprobación 7" xfId="318" xr:uid="{00000000-0005-0000-0000-000058010000}"/>
    <cellStyle name="Celda de comprobación 8" xfId="319" xr:uid="{00000000-0005-0000-0000-000059010000}"/>
    <cellStyle name="Celda de comprobación 9" xfId="320" xr:uid="{00000000-0005-0000-0000-00005A010000}"/>
    <cellStyle name="Celda vinculada 2" xfId="321" xr:uid="{00000000-0005-0000-0000-00005B010000}"/>
    <cellStyle name="Celda vinculada 2 2" xfId="322" xr:uid="{00000000-0005-0000-0000-00005C010000}"/>
    <cellStyle name="Celda vinculada 2 3" xfId="323" xr:uid="{00000000-0005-0000-0000-00005D010000}"/>
    <cellStyle name="Celda vinculada 3" xfId="324" xr:uid="{00000000-0005-0000-0000-00005E010000}"/>
    <cellStyle name="Celda vinculada 4" xfId="325" xr:uid="{00000000-0005-0000-0000-00005F010000}"/>
    <cellStyle name="Celda vinculada 5" xfId="326" xr:uid="{00000000-0005-0000-0000-000060010000}"/>
    <cellStyle name="Celda vinculada 6" xfId="327" xr:uid="{00000000-0005-0000-0000-000061010000}"/>
    <cellStyle name="Celda vinculada 7" xfId="328" xr:uid="{00000000-0005-0000-0000-000062010000}"/>
    <cellStyle name="Celda vinculada 8" xfId="329" xr:uid="{00000000-0005-0000-0000-000063010000}"/>
    <cellStyle name="Celda vinculada 9" xfId="330" xr:uid="{00000000-0005-0000-0000-000064010000}"/>
    <cellStyle name="Célula Ligada" xfId="331" xr:uid="{00000000-0005-0000-0000-000065010000}"/>
    <cellStyle name="Célula Ligada 2" xfId="332" xr:uid="{00000000-0005-0000-0000-000066010000}"/>
    <cellStyle name="Check Cell" xfId="4565" builtinId="23" customBuiltin="1"/>
    <cellStyle name="Check Cell 2" xfId="333" xr:uid="{00000000-0005-0000-0000-000068010000}"/>
    <cellStyle name="Comma  - Style1" xfId="4611" xr:uid="{00000000-0005-0000-0000-000069010000}"/>
    <cellStyle name="Comma  - Style1 2" xfId="4612" xr:uid="{00000000-0005-0000-0000-00006A010000}"/>
    <cellStyle name="Comma  - Style2" xfId="4613" xr:uid="{00000000-0005-0000-0000-00006B010000}"/>
    <cellStyle name="Comma  - Style2 2" xfId="4614" xr:uid="{00000000-0005-0000-0000-00006C010000}"/>
    <cellStyle name="Comma  - Style3" xfId="4615" xr:uid="{00000000-0005-0000-0000-00006D010000}"/>
    <cellStyle name="Comma  - Style3 2" xfId="4616" xr:uid="{00000000-0005-0000-0000-00006E010000}"/>
    <cellStyle name="Comma  - Style4" xfId="4617" xr:uid="{00000000-0005-0000-0000-00006F010000}"/>
    <cellStyle name="Comma  - Style4 2" xfId="4618" xr:uid="{00000000-0005-0000-0000-000070010000}"/>
    <cellStyle name="Comma  - Style5" xfId="4619" xr:uid="{00000000-0005-0000-0000-000071010000}"/>
    <cellStyle name="Comma  - Style5 2" xfId="4620" xr:uid="{00000000-0005-0000-0000-000072010000}"/>
    <cellStyle name="Comma  - Style6" xfId="4621" xr:uid="{00000000-0005-0000-0000-000073010000}"/>
    <cellStyle name="Comma  - Style6 2" xfId="4622" xr:uid="{00000000-0005-0000-0000-000074010000}"/>
    <cellStyle name="Comma  - Style7" xfId="4623" xr:uid="{00000000-0005-0000-0000-000075010000}"/>
    <cellStyle name="Comma  - Style7 2" xfId="4624" xr:uid="{00000000-0005-0000-0000-000076010000}"/>
    <cellStyle name="Comma  - Style8" xfId="4625" xr:uid="{00000000-0005-0000-0000-000077010000}"/>
    <cellStyle name="Comma  - Style8 2" xfId="4626" xr:uid="{00000000-0005-0000-0000-000078010000}"/>
    <cellStyle name="Comma 10" xfId="334" xr:uid="{00000000-0005-0000-0000-000079010000}"/>
    <cellStyle name="Comma 10 2" xfId="335" xr:uid="{00000000-0005-0000-0000-00007A010000}"/>
    <cellStyle name="Comma 10 3" xfId="336" xr:uid="{00000000-0005-0000-0000-00007B010000}"/>
    <cellStyle name="Comma 10 4" xfId="337" xr:uid="{00000000-0005-0000-0000-00007C010000}"/>
    <cellStyle name="Comma 10 5" xfId="338" xr:uid="{00000000-0005-0000-0000-00007D010000}"/>
    <cellStyle name="Comma 10 6" xfId="339" xr:uid="{00000000-0005-0000-0000-00007E010000}"/>
    <cellStyle name="Comma 10 7" xfId="340" xr:uid="{00000000-0005-0000-0000-00007F010000}"/>
    <cellStyle name="Comma 10 8" xfId="341" xr:uid="{00000000-0005-0000-0000-000080010000}"/>
    <cellStyle name="Comma 10_03_DatosB" xfId="342" xr:uid="{00000000-0005-0000-0000-000081010000}"/>
    <cellStyle name="Comma 11" xfId="4610" xr:uid="{00000000-0005-0000-0000-000082010000}"/>
    <cellStyle name="Comma 12" xfId="4594" xr:uid="{00000000-0005-0000-0000-000083010000}"/>
    <cellStyle name="Comma 13" xfId="4651" xr:uid="{00000000-0005-0000-0000-000084010000}"/>
    <cellStyle name="Comma 14" xfId="4595" xr:uid="{00000000-0005-0000-0000-000085010000}"/>
    <cellStyle name="Comma 15" xfId="4652" xr:uid="{00000000-0005-0000-0000-000086010000}"/>
    <cellStyle name="Comma 16" xfId="4596" xr:uid="{00000000-0005-0000-0000-000087010000}"/>
    <cellStyle name="Comma 17" xfId="4653" xr:uid="{00000000-0005-0000-0000-000088010000}"/>
    <cellStyle name="Comma 18" xfId="4597" xr:uid="{00000000-0005-0000-0000-000089010000}"/>
    <cellStyle name="Comma 19" xfId="4654" xr:uid="{00000000-0005-0000-0000-00008A010000}"/>
    <cellStyle name="Comma 2" xfId="343" xr:uid="{00000000-0005-0000-0000-00008B010000}"/>
    <cellStyle name="Comma 2 10" xfId="344" xr:uid="{00000000-0005-0000-0000-00008C010000}"/>
    <cellStyle name="Comma 2 11" xfId="345" xr:uid="{00000000-0005-0000-0000-00008D010000}"/>
    <cellStyle name="Comma 2 12" xfId="346" xr:uid="{00000000-0005-0000-0000-00008E010000}"/>
    <cellStyle name="Comma 2 13" xfId="347" xr:uid="{00000000-0005-0000-0000-00008F010000}"/>
    <cellStyle name="Comma 2 14" xfId="348" xr:uid="{00000000-0005-0000-0000-000090010000}"/>
    <cellStyle name="Comma 2 15" xfId="349" xr:uid="{00000000-0005-0000-0000-000091010000}"/>
    <cellStyle name="Comma 2 16" xfId="350" xr:uid="{00000000-0005-0000-0000-000092010000}"/>
    <cellStyle name="Comma 2 17" xfId="4627" xr:uid="{00000000-0005-0000-0000-000093010000}"/>
    <cellStyle name="Comma 2 2" xfId="351" xr:uid="{00000000-0005-0000-0000-000094010000}"/>
    <cellStyle name="Comma 2 3" xfId="352" xr:uid="{00000000-0005-0000-0000-000095010000}"/>
    <cellStyle name="Comma 2 4" xfId="353" xr:uid="{00000000-0005-0000-0000-000096010000}"/>
    <cellStyle name="Comma 2 5" xfId="354" xr:uid="{00000000-0005-0000-0000-000097010000}"/>
    <cellStyle name="Comma 2 6" xfId="355" xr:uid="{00000000-0005-0000-0000-000098010000}"/>
    <cellStyle name="Comma 2 7" xfId="356" xr:uid="{00000000-0005-0000-0000-000099010000}"/>
    <cellStyle name="Comma 2 8" xfId="357" xr:uid="{00000000-0005-0000-0000-00009A010000}"/>
    <cellStyle name="Comma 2 9" xfId="358" xr:uid="{00000000-0005-0000-0000-00009B010000}"/>
    <cellStyle name="Comma 2_01_HE" xfId="359" xr:uid="{00000000-0005-0000-0000-00009C010000}"/>
    <cellStyle name="Comma 20" xfId="4598" xr:uid="{00000000-0005-0000-0000-00009D010000}"/>
    <cellStyle name="Comma 21" xfId="4655" xr:uid="{00000000-0005-0000-0000-00009E010000}"/>
    <cellStyle name="Comma 22" xfId="4599" xr:uid="{00000000-0005-0000-0000-00009F010000}"/>
    <cellStyle name="Comma 23" xfId="4656" xr:uid="{00000000-0005-0000-0000-0000A0010000}"/>
    <cellStyle name="Comma 24" xfId="4600" xr:uid="{00000000-0005-0000-0000-0000A1010000}"/>
    <cellStyle name="Comma 25" xfId="4657" xr:uid="{00000000-0005-0000-0000-0000A2010000}"/>
    <cellStyle name="Comma 26" xfId="4601" xr:uid="{00000000-0005-0000-0000-0000A3010000}"/>
    <cellStyle name="Comma 27" xfId="4658" xr:uid="{00000000-0005-0000-0000-0000A4010000}"/>
    <cellStyle name="Comma 28" xfId="4602" xr:uid="{00000000-0005-0000-0000-0000A5010000}"/>
    <cellStyle name="Comma 29" xfId="4659" xr:uid="{00000000-0005-0000-0000-0000A6010000}"/>
    <cellStyle name="Comma 3" xfId="360" xr:uid="{00000000-0005-0000-0000-0000A7010000}"/>
    <cellStyle name="Comma 3 10" xfId="361" xr:uid="{00000000-0005-0000-0000-0000A8010000}"/>
    <cellStyle name="Comma 3 11" xfId="362" xr:uid="{00000000-0005-0000-0000-0000A9010000}"/>
    <cellStyle name="Comma 3 12" xfId="363" xr:uid="{00000000-0005-0000-0000-0000AA010000}"/>
    <cellStyle name="Comma 3 13" xfId="364" xr:uid="{00000000-0005-0000-0000-0000AB010000}"/>
    <cellStyle name="Comma 3 14" xfId="365" xr:uid="{00000000-0005-0000-0000-0000AC010000}"/>
    <cellStyle name="Comma 3 15" xfId="366" xr:uid="{00000000-0005-0000-0000-0000AD010000}"/>
    <cellStyle name="Comma 3 16" xfId="367" xr:uid="{00000000-0005-0000-0000-0000AE010000}"/>
    <cellStyle name="Comma 3 17" xfId="4628" xr:uid="{00000000-0005-0000-0000-0000AF010000}"/>
    <cellStyle name="Comma 3 2" xfId="368" xr:uid="{00000000-0005-0000-0000-0000B0010000}"/>
    <cellStyle name="Comma 3 3" xfId="369" xr:uid="{00000000-0005-0000-0000-0000B1010000}"/>
    <cellStyle name="Comma 3 4" xfId="370" xr:uid="{00000000-0005-0000-0000-0000B2010000}"/>
    <cellStyle name="Comma 3 5" xfId="371" xr:uid="{00000000-0005-0000-0000-0000B3010000}"/>
    <cellStyle name="Comma 3 6" xfId="372" xr:uid="{00000000-0005-0000-0000-0000B4010000}"/>
    <cellStyle name="Comma 3 7" xfId="373" xr:uid="{00000000-0005-0000-0000-0000B5010000}"/>
    <cellStyle name="Comma 3 8" xfId="374" xr:uid="{00000000-0005-0000-0000-0000B6010000}"/>
    <cellStyle name="Comma 3 9" xfId="375" xr:uid="{00000000-0005-0000-0000-0000B7010000}"/>
    <cellStyle name="Comma 3_01_HE" xfId="376" xr:uid="{00000000-0005-0000-0000-0000B8010000}"/>
    <cellStyle name="Comma 30" xfId="4603" xr:uid="{00000000-0005-0000-0000-0000B9010000}"/>
    <cellStyle name="Comma 4" xfId="377" xr:uid="{00000000-0005-0000-0000-0000BA010000}"/>
    <cellStyle name="Comma 4 10" xfId="378" xr:uid="{00000000-0005-0000-0000-0000BB010000}"/>
    <cellStyle name="Comma 4 11" xfId="379" xr:uid="{00000000-0005-0000-0000-0000BC010000}"/>
    <cellStyle name="Comma 4 12" xfId="380" xr:uid="{00000000-0005-0000-0000-0000BD010000}"/>
    <cellStyle name="Comma 4 13" xfId="381" xr:uid="{00000000-0005-0000-0000-0000BE010000}"/>
    <cellStyle name="Comma 4 14" xfId="382" xr:uid="{00000000-0005-0000-0000-0000BF010000}"/>
    <cellStyle name="Comma 4 15" xfId="383" xr:uid="{00000000-0005-0000-0000-0000C0010000}"/>
    <cellStyle name="Comma 4 16" xfId="384" xr:uid="{00000000-0005-0000-0000-0000C1010000}"/>
    <cellStyle name="Comma 4 17" xfId="4629" xr:uid="{00000000-0005-0000-0000-0000C2010000}"/>
    <cellStyle name="Comma 4 2" xfId="385" xr:uid="{00000000-0005-0000-0000-0000C3010000}"/>
    <cellStyle name="Comma 4 3" xfId="386" xr:uid="{00000000-0005-0000-0000-0000C4010000}"/>
    <cellStyle name="Comma 4 4" xfId="387" xr:uid="{00000000-0005-0000-0000-0000C5010000}"/>
    <cellStyle name="Comma 4 5" xfId="388" xr:uid="{00000000-0005-0000-0000-0000C6010000}"/>
    <cellStyle name="Comma 4 6" xfId="389" xr:uid="{00000000-0005-0000-0000-0000C7010000}"/>
    <cellStyle name="Comma 4 7" xfId="390" xr:uid="{00000000-0005-0000-0000-0000C8010000}"/>
    <cellStyle name="Comma 4 8" xfId="391" xr:uid="{00000000-0005-0000-0000-0000C9010000}"/>
    <cellStyle name="Comma 4 9" xfId="392" xr:uid="{00000000-0005-0000-0000-0000CA010000}"/>
    <cellStyle name="Comma 4_01_HE" xfId="393" xr:uid="{00000000-0005-0000-0000-0000CB010000}"/>
    <cellStyle name="Comma 5" xfId="394" xr:uid="{00000000-0005-0000-0000-0000CC010000}"/>
    <cellStyle name="Comma 5 10" xfId="395" xr:uid="{00000000-0005-0000-0000-0000CD010000}"/>
    <cellStyle name="Comma 5 11" xfId="396" xr:uid="{00000000-0005-0000-0000-0000CE010000}"/>
    <cellStyle name="Comma 5 12" xfId="397" xr:uid="{00000000-0005-0000-0000-0000CF010000}"/>
    <cellStyle name="Comma 5 13" xfId="398" xr:uid="{00000000-0005-0000-0000-0000D0010000}"/>
    <cellStyle name="Comma 5 14" xfId="399" xr:uid="{00000000-0005-0000-0000-0000D1010000}"/>
    <cellStyle name="Comma 5 15" xfId="400" xr:uid="{00000000-0005-0000-0000-0000D2010000}"/>
    <cellStyle name="Comma 5 16" xfId="401" xr:uid="{00000000-0005-0000-0000-0000D3010000}"/>
    <cellStyle name="Comma 5 2" xfId="402" xr:uid="{00000000-0005-0000-0000-0000D4010000}"/>
    <cellStyle name="Comma 5 3" xfId="403" xr:uid="{00000000-0005-0000-0000-0000D5010000}"/>
    <cellStyle name="Comma 5 4" xfId="404" xr:uid="{00000000-0005-0000-0000-0000D6010000}"/>
    <cellStyle name="Comma 5 5" xfId="405" xr:uid="{00000000-0005-0000-0000-0000D7010000}"/>
    <cellStyle name="Comma 5 6" xfId="406" xr:uid="{00000000-0005-0000-0000-0000D8010000}"/>
    <cellStyle name="Comma 5 7" xfId="407" xr:uid="{00000000-0005-0000-0000-0000D9010000}"/>
    <cellStyle name="Comma 5 8" xfId="408" xr:uid="{00000000-0005-0000-0000-0000DA010000}"/>
    <cellStyle name="Comma 5 9" xfId="409" xr:uid="{00000000-0005-0000-0000-0000DB010000}"/>
    <cellStyle name="Comma 5_01_HE" xfId="410" xr:uid="{00000000-0005-0000-0000-0000DC010000}"/>
    <cellStyle name="Comma 6" xfId="411" xr:uid="{00000000-0005-0000-0000-0000DD010000}"/>
    <cellStyle name="Comma 6 10" xfId="412" xr:uid="{00000000-0005-0000-0000-0000DE010000}"/>
    <cellStyle name="Comma 6 11" xfId="413" xr:uid="{00000000-0005-0000-0000-0000DF010000}"/>
    <cellStyle name="Comma 6 12" xfId="414" xr:uid="{00000000-0005-0000-0000-0000E0010000}"/>
    <cellStyle name="Comma 6 13" xfId="415" xr:uid="{00000000-0005-0000-0000-0000E1010000}"/>
    <cellStyle name="Comma 6 14" xfId="416" xr:uid="{00000000-0005-0000-0000-0000E2010000}"/>
    <cellStyle name="Comma 6 15" xfId="417" xr:uid="{00000000-0005-0000-0000-0000E3010000}"/>
    <cellStyle name="Comma 6 16" xfId="418" xr:uid="{00000000-0005-0000-0000-0000E4010000}"/>
    <cellStyle name="Comma 6 2" xfId="419" xr:uid="{00000000-0005-0000-0000-0000E5010000}"/>
    <cellStyle name="Comma 6 3" xfId="420" xr:uid="{00000000-0005-0000-0000-0000E6010000}"/>
    <cellStyle name="Comma 6 4" xfId="421" xr:uid="{00000000-0005-0000-0000-0000E7010000}"/>
    <cellStyle name="Comma 6 5" xfId="422" xr:uid="{00000000-0005-0000-0000-0000E8010000}"/>
    <cellStyle name="Comma 6 6" xfId="423" xr:uid="{00000000-0005-0000-0000-0000E9010000}"/>
    <cellStyle name="Comma 6 7" xfId="424" xr:uid="{00000000-0005-0000-0000-0000EA010000}"/>
    <cellStyle name="Comma 6 8" xfId="425" xr:uid="{00000000-0005-0000-0000-0000EB010000}"/>
    <cellStyle name="Comma 6 9" xfId="426" xr:uid="{00000000-0005-0000-0000-0000EC010000}"/>
    <cellStyle name="Comma 6_01_HE" xfId="427" xr:uid="{00000000-0005-0000-0000-0000ED010000}"/>
    <cellStyle name="Comma 7" xfId="428" xr:uid="{00000000-0005-0000-0000-0000EE010000}"/>
    <cellStyle name="Comma 7 10" xfId="429" xr:uid="{00000000-0005-0000-0000-0000EF010000}"/>
    <cellStyle name="Comma 7 11" xfId="430" xr:uid="{00000000-0005-0000-0000-0000F0010000}"/>
    <cellStyle name="Comma 7 12" xfId="431" xr:uid="{00000000-0005-0000-0000-0000F1010000}"/>
    <cellStyle name="Comma 7 13" xfId="432" xr:uid="{00000000-0005-0000-0000-0000F2010000}"/>
    <cellStyle name="Comma 7 14" xfId="433" xr:uid="{00000000-0005-0000-0000-0000F3010000}"/>
    <cellStyle name="Comma 7 15" xfId="434" xr:uid="{00000000-0005-0000-0000-0000F4010000}"/>
    <cellStyle name="Comma 7 16" xfId="435" xr:uid="{00000000-0005-0000-0000-0000F5010000}"/>
    <cellStyle name="Comma 7 2" xfId="436" xr:uid="{00000000-0005-0000-0000-0000F6010000}"/>
    <cellStyle name="Comma 7 3" xfId="437" xr:uid="{00000000-0005-0000-0000-0000F7010000}"/>
    <cellStyle name="Comma 7 4" xfId="438" xr:uid="{00000000-0005-0000-0000-0000F8010000}"/>
    <cellStyle name="Comma 7 5" xfId="439" xr:uid="{00000000-0005-0000-0000-0000F9010000}"/>
    <cellStyle name="Comma 7 6" xfId="440" xr:uid="{00000000-0005-0000-0000-0000FA010000}"/>
    <cellStyle name="Comma 7 7" xfId="441" xr:uid="{00000000-0005-0000-0000-0000FB010000}"/>
    <cellStyle name="Comma 7 8" xfId="442" xr:uid="{00000000-0005-0000-0000-0000FC010000}"/>
    <cellStyle name="Comma 7 9" xfId="443" xr:uid="{00000000-0005-0000-0000-0000FD010000}"/>
    <cellStyle name="Comma 7_01_HE" xfId="444" xr:uid="{00000000-0005-0000-0000-0000FE010000}"/>
    <cellStyle name="Comma 8" xfId="445" xr:uid="{00000000-0005-0000-0000-0000FF010000}"/>
    <cellStyle name="Comma 8 10" xfId="446" xr:uid="{00000000-0005-0000-0000-000000020000}"/>
    <cellStyle name="Comma 8 11" xfId="447" xr:uid="{00000000-0005-0000-0000-000001020000}"/>
    <cellStyle name="Comma 8 12" xfId="448" xr:uid="{00000000-0005-0000-0000-000002020000}"/>
    <cellStyle name="Comma 8 13" xfId="449" xr:uid="{00000000-0005-0000-0000-000003020000}"/>
    <cellStyle name="Comma 8 14" xfId="450" xr:uid="{00000000-0005-0000-0000-000004020000}"/>
    <cellStyle name="Comma 8 15" xfId="451" xr:uid="{00000000-0005-0000-0000-000005020000}"/>
    <cellStyle name="Comma 8 16" xfId="452" xr:uid="{00000000-0005-0000-0000-000006020000}"/>
    <cellStyle name="Comma 8 2" xfId="453" xr:uid="{00000000-0005-0000-0000-000007020000}"/>
    <cellStyle name="Comma 8 3" xfId="454" xr:uid="{00000000-0005-0000-0000-000008020000}"/>
    <cellStyle name="Comma 8 4" xfId="455" xr:uid="{00000000-0005-0000-0000-000009020000}"/>
    <cellStyle name="Comma 8 5" xfId="456" xr:uid="{00000000-0005-0000-0000-00000A020000}"/>
    <cellStyle name="Comma 8 6" xfId="457" xr:uid="{00000000-0005-0000-0000-00000B020000}"/>
    <cellStyle name="Comma 8 7" xfId="458" xr:uid="{00000000-0005-0000-0000-00000C020000}"/>
    <cellStyle name="Comma 8 8" xfId="459" xr:uid="{00000000-0005-0000-0000-00000D020000}"/>
    <cellStyle name="Comma 8 9" xfId="460" xr:uid="{00000000-0005-0000-0000-00000E020000}"/>
    <cellStyle name="Comma 8_01_HE" xfId="461" xr:uid="{00000000-0005-0000-0000-00000F020000}"/>
    <cellStyle name="Comma 9" xfId="462" xr:uid="{00000000-0005-0000-0000-000010020000}"/>
    <cellStyle name="Comma 9 2" xfId="463" xr:uid="{00000000-0005-0000-0000-000011020000}"/>
    <cellStyle name="Comma 9 3" xfId="464" xr:uid="{00000000-0005-0000-0000-000012020000}"/>
    <cellStyle name="Comma 9 4" xfId="465" xr:uid="{00000000-0005-0000-0000-000013020000}"/>
    <cellStyle name="Comma 9 5" xfId="466" xr:uid="{00000000-0005-0000-0000-000014020000}"/>
    <cellStyle name="Comma 9 6" xfId="467" xr:uid="{00000000-0005-0000-0000-000015020000}"/>
    <cellStyle name="Comma 9 7" xfId="468" xr:uid="{00000000-0005-0000-0000-000016020000}"/>
    <cellStyle name="Comma 9 8" xfId="469" xr:uid="{00000000-0005-0000-0000-000017020000}"/>
    <cellStyle name="Comma 9_03_DatosB" xfId="470" xr:uid="{00000000-0005-0000-0000-000018020000}"/>
    <cellStyle name="Cor1" xfId="471" xr:uid="{00000000-0005-0000-0000-000019020000}"/>
    <cellStyle name="Cor1 2" xfId="472" xr:uid="{00000000-0005-0000-0000-00001A020000}"/>
    <cellStyle name="Cor2" xfId="473" xr:uid="{00000000-0005-0000-0000-00001B020000}"/>
    <cellStyle name="Cor2 2" xfId="474" xr:uid="{00000000-0005-0000-0000-00001C020000}"/>
    <cellStyle name="Cor3" xfId="475" xr:uid="{00000000-0005-0000-0000-00001D020000}"/>
    <cellStyle name="Cor3 2" xfId="476" xr:uid="{00000000-0005-0000-0000-00001E020000}"/>
    <cellStyle name="Cor4" xfId="477" xr:uid="{00000000-0005-0000-0000-00001F020000}"/>
    <cellStyle name="Cor4 2" xfId="478" xr:uid="{00000000-0005-0000-0000-000020020000}"/>
    <cellStyle name="Cor5" xfId="479" xr:uid="{00000000-0005-0000-0000-000021020000}"/>
    <cellStyle name="Cor5 2" xfId="480" xr:uid="{00000000-0005-0000-0000-000022020000}"/>
    <cellStyle name="Cor6" xfId="481" xr:uid="{00000000-0005-0000-0000-000023020000}"/>
    <cellStyle name="Cor6 2" xfId="482" xr:uid="{00000000-0005-0000-0000-000024020000}"/>
    <cellStyle name="Correcto" xfId="483" xr:uid="{00000000-0005-0000-0000-000025020000}"/>
    <cellStyle name="Correcto 2" xfId="484" xr:uid="{00000000-0005-0000-0000-000026020000}"/>
    <cellStyle name="Currency 10" xfId="485" xr:uid="{00000000-0005-0000-0000-000027020000}"/>
    <cellStyle name="Currency 10 2" xfId="486" xr:uid="{00000000-0005-0000-0000-000028020000}"/>
    <cellStyle name="Currency 10 3" xfId="487" xr:uid="{00000000-0005-0000-0000-000029020000}"/>
    <cellStyle name="Currency 10 4" xfId="488" xr:uid="{00000000-0005-0000-0000-00002A020000}"/>
    <cellStyle name="Currency 10 5" xfId="489" xr:uid="{00000000-0005-0000-0000-00002B020000}"/>
    <cellStyle name="Currency 10 6" xfId="490" xr:uid="{00000000-0005-0000-0000-00002C020000}"/>
    <cellStyle name="Currency 10 7" xfId="491" xr:uid="{00000000-0005-0000-0000-00002D020000}"/>
    <cellStyle name="Currency 10 8" xfId="492" xr:uid="{00000000-0005-0000-0000-00002E020000}"/>
    <cellStyle name="Currency 10_03_DatosB" xfId="493" xr:uid="{00000000-0005-0000-0000-00002F020000}"/>
    <cellStyle name="Currency 2" xfId="4" xr:uid="{00000000-0005-0000-0000-000030020000}"/>
    <cellStyle name="Currency 2 10" xfId="494" xr:uid="{00000000-0005-0000-0000-000031020000}"/>
    <cellStyle name="Currency 2 11" xfId="495" xr:uid="{00000000-0005-0000-0000-000032020000}"/>
    <cellStyle name="Currency 2 12" xfId="496" xr:uid="{00000000-0005-0000-0000-000033020000}"/>
    <cellStyle name="Currency 2 13" xfId="497" xr:uid="{00000000-0005-0000-0000-000034020000}"/>
    <cellStyle name="Currency 2 14" xfId="498" xr:uid="{00000000-0005-0000-0000-000035020000}"/>
    <cellStyle name="Currency 2 15" xfId="499" xr:uid="{00000000-0005-0000-0000-000036020000}"/>
    <cellStyle name="Currency 2 16" xfId="500" xr:uid="{00000000-0005-0000-0000-000037020000}"/>
    <cellStyle name="Currency 2 2" xfId="501" xr:uid="{00000000-0005-0000-0000-000038020000}"/>
    <cellStyle name="Currency 2 3" xfId="502" xr:uid="{00000000-0005-0000-0000-000039020000}"/>
    <cellStyle name="Currency 2 4" xfId="503" xr:uid="{00000000-0005-0000-0000-00003A020000}"/>
    <cellStyle name="Currency 2 5" xfId="504" xr:uid="{00000000-0005-0000-0000-00003B020000}"/>
    <cellStyle name="Currency 2 6" xfId="505" xr:uid="{00000000-0005-0000-0000-00003C020000}"/>
    <cellStyle name="Currency 2 7" xfId="506" xr:uid="{00000000-0005-0000-0000-00003D020000}"/>
    <cellStyle name="Currency 2 8" xfId="507" xr:uid="{00000000-0005-0000-0000-00003E020000}"/>
    <cellStyle name="Currency 2 9" xfId="508" xr:uid="{00000000-0005-0000-0000-00003F020000}"/>
    <cellStyle name="Currency 2_01_HE" xfId="509" xr:uid="{00000000-0005-0000-0000-000040020000}"/>
    <cellStyle name="Currency 3" xfId="510" xr:uid="{00000000-0005-0000-0000-000041020000}"/>
    <cellStyle name="Currency 3 10" xfId="511" xr:uid="{00000000-0005-0000-0000-000042020000}"/>
    <cellStyle name="Currency 3 11" xfId="512" xr:uid="{00000000-0005-0000-0000-000043020000}"/>
    <cellStyle name="Currency 3 12" xfId="513" xr:uid="{00000000-0005-0000-0000-000044020000}"/>
    <cellStyle name="Currency 3 13" xfId="514" xr:uid="{00000000-0005-0000-0000-000045020000}"/>
    <cellStyle name="Currency 3 14" xfId="515" xr:uid="{00000000-0005-0000-0000-000046020000}"/>
    <cellStyle name="Currency 3 15" xfId="516" xr:uid="{00000000-0005-0000-0000-000047020000}"/>
    <cellStyle name="Currency 3 16" xfId="517" xr:uid="{00000000-0005-0000-0000-000048020000}"/>
    <cellStyle name="Currency 3 2" xfId="518" xr:uid="{00000000-0005-0000-0000-000049020000}"/>
    <cellStyle name="Currency 3 3" xfId="519" xr:uid="{00000000-0005-0000-0000-00004A020000}"/>
    <cellStyle name="Currency 3 4" xfId="520" xr:uid="{00000000-0005-0000-0000-00004B020000}"/>
    <cellStyle name="Currency 3 5" xfId="521" xr:uid="{00000000-0005-0000-0000-00004C020000}"/>
    <cellStyle name="Currency 3 6" xfId="522" xr:uid="{00000000-0005-0000-0000-00004D020000}"/>
    <cellStyle name="Currency 3 7" xfId="523" xr:uid="{00000000-0005-0000-0000-00004E020000}"/>
    <cellStyle name="Currency 3 8" xfId="524" xr:uid="{00000000-0005-0000-0000-00004F020000}"/>
    <cellStyle name="Currency 3 9" xfId="525" xr:uid="{00000000-0005-0000-0000-000050020000}"/>
    <cellStyle name="Currency 3_01_HE" xfId="526" xr:uid="{00000000-0005-0000-0000-000051020000}"/>
    <cellStyle name="Currency 4" xfId="527" xr:uid="{00000000-0005-0000-0000-000052020000}"/>
    <cellStyle name="Currency 4 10" xfId="528" xr:uid="{00000000-0005-0000-0000-000053020000}"/>
    <cellStyle name="Currency 4 11" xfId="529" xr:uid="{00000000-0005-0000-0000-000054020000}"/>
    <cellStyle name="Currency 4 12" xfId="530" xr:uid="{00000000-0005-0000-0000-000055020000}"/>
    <cellStyle name="Currency 4 13" xfId="531" xr:uid="{00000000-0005-0000-0000-000056020000}"/>
    <cellStyle name="Currency 4 14" xfId="532" xr:uid="{00000000-0005-0000-0000-000057020000}"/>
    <cellStyle name="Currency 4 15" xfId="533" xr:uid="{00000000-0005-0000-0000-000058020000}"/>
    <cellStyle name="Currency 4 16" xfId="534" xr:uid="{00000000-0005-0000-0000-000059020000}"/>
    <cellStyle name="Currency 4 2" xfId="535" xr:uid="{00000000-0005-0000-0000-00005A020000}"/>
    <cellStyle name="Currency 4 3" xfId="536" xr:uid="{00000000-0005-0000-0000-00005B020000}"/>
    <cellStyle name="Currency 4 4" xfId="537" xr:uid="{00000000-0005-0000-0000-00005C020000}"/>
    <cellStyle name="Currency 4 5" xfId="538" xr:uid="{00000000-0005-0000-0000-00005D020000}"/>
    <cellStyle name="Currency 4 6" xfId="539" xr:uid="{00000000-0005-0000-0000-00005E020000}"/>
    <cellStyle name="Currency 4 7" xfId="540" xr:uid="{00000000-0005-0000-0000-00005F020000}"/>
    <cellStyle name="Currency 4 8" xfId="541" xr:uid="{00000000-0005-0000-0000-000060020000}"/>
    <cellStyle name="Currency 4 9" xfId="542" xr:uid="{00000000-0005-0000-0000-000061020000}"/>
    <cellStyle name="Currency 4_01_HE" xfId="543" xr:uid="{00000000-0005-0000-0000-000062020000}"/>
    <cellStyle name="Currency 5" xfId="544" xr:uid="{00000000-0005-0000-0000-000063020000}"/>
    <cellStyle name="Currency 5 10" xfId="545" xr:uid="{00000000-0005-0000-0000-000064020000}"/>
    <cellStyle name="Currency 5 11" xfId="546" xr:uid="{00000000-0005-0000-0000-000065020000}"/>
    <cellStyle name="Currency 5 12" xfId="547" xr:uid="{00000000-0005-0000-0000-000066020000}"/>
    <cellStyle name="Currency 5 13" xfId="548" xr:uid="{00000000-0005-0000-0000-000067020000}"/>
    <cellStyle name="Currency 5 14" xfId="549" xr:uid="{00000000-0005-0000-0000-000068020000}"/>
    <cellStyle name="Currency 5 15" xfId="550" xr:uid="{00000000-0005-0000-0000-000069020000}"/>
    <cellStyle name="Currency 5 16" xfId="551" xr:uid="{00000000-0005-0000-0000-00006A020000}"/>
    <cellStyle name="Currency 5 2" xfId="552" xr:uid="{00000000-0005-0000-0000-00006B020000}"/>
    <cellStyle name="Currency 5 3" xfId="553" xr:uid="{00000000-0005-0000-0000-00006C020000}"/>
    <cellStyle name="Currency 5 4" xfId="554" xr:uid="{00000000-0005-0000-0000-00006D020000}"/>
    <cellStyle name="Currency 5 5" xfId="555" xr:uid="{00000000-0005-0000-0000-00006E020000}"/>
    <cellStyle name="Currency 5 6" xfId="556" xr:uid="{00000000-0005-0000-0000-00006F020000}"/>
    <cellStyle name="Currency 5 7" xfId="557" xr:uid="{00000000-0005-0000-0000-000070020000}"/>
    <cellStyle name="Currency 5 8" xfId="558" xr:uid="{00000000-0005-0000-0000-000071020000}"/>
    <cellStyle name="Currency 5 9" xfId="559" xr:uid="{00000000-0005-0000-0000-000072020000}"/>
    <cellStyle name="Currency 5_01_HE" xfId="560" xr:uid="{00000000-0005-0000-0000-000073020000}"/>
    <cellStyle name="Currency 6" xfId="561" xr:uid="{00000000-0005-0000-0000-000074020000}"/>
    <cellStyle name="Currency 6 10" xfId="562" xr:uid="{00000000-0005-0000-0000-000075020000}"/>
    <cellStyle name="Currency 6 11" xfId="563" xr:uid="{00000000-0005-0000-0000-000076020000}"/>
    <cellStyle name="Currency 6 12" xfId="564" xr:uid="{00000000-0005-0000-0000-000077020000}"/>
    <cellStyle name="Currency 6 13" xfId="565" xr:uid="{00000000-0005-0000-0000-000078020000}"/>
    <cellStyle name="Currency 6 14" xfId="566" xr:uid="{00000000-0005-0000-0000-000079020000}"/>
    <cellStyle name="Currency 6 15" xfId="567" xr:uid="{00000000-0005-0000-0000-00007A020000}"/>
    <cellStyle name="Currency 6 16" xfId="568" xr:uid="{00000000-0005-0000-0000-00007B020000}"/>
    <cellStyle name="Currency 6 2" xfId="569" xr:uid="{00000000-0005-0000-0000-00007C020000}"/>
    <cellStyle name="Currency 6 3" xfId="570" xr:uid="{00000000-0005-0000-0000-00007D020000}"/>
    <cellStyle name="Currency 6 4" xfId="571" xr:uid="{00000000-0005-0000-0000-00007E020000}"/>
    <cellStyle name="Currency 6 5" xfId="572" xr:uid="{00000000-0005-0000-0000-00007F020000}"/>
    <cellStyle name="Currency 6 6" xfId="573" xr:uid="{00000000-0005-0000-0000-000080020000}"/>
    <cellStyle name="Currency 6 7" xfId="574" xr:uid="{00000000-0005-0000-0000-000081020000}"/>
    <cellStyle name="Currency 6 8" xfId="575" xr:uid="{00000000-0005-0000-0000-000082020000}"/>
    <cellStyle name="Currency 6 9" xfId="576" xr:uid="{00000000-0005-0000-0000-000083020000}"/>
    <cellStyle name="Currency 6_01_HE" xfId="577" xr:uid="{00000000-0005-0000-0000-000084020000}"/>
    <cellStyle name="Currency 7" xfId="578" xr:uid="{00000000-0005-0000-0000-000085020000}"/>
    <cellStyle name="Currency 7 10" xfId="579" xr:uid="{00000000-0005-0000-0000-000086020000}"/>
    <cellStyle name="Currency 7 11" xfId="580" xr:uid="{00000000-0005-0000-0000-000087020000}"/>
    <cellStyle name="Currency 7 12" xfId="581" xr:uid="{00000000-0005-0000-0000-000088020000}"/>
    <cellStyle name="Currency 7 13" xfId="582" xr:uid="{00000000-0005-0000-0000-000089020000}"/>
    <cellStyle name="Currency 7 14" xfId="583" xr:uid="{00000000-0005-0000-0000-00008A020000}"/>
    <cellStyle name="Currency 7 15" xfId="584" xr:uid="{00000000-0005-0000-0000-00008B020000}"/>
    <cellStyle name="Currency 7 16" xfId="585" xr:uid="{00000000-0005-0000-0000-00008C020000}"/>
    <cellStyle name="Currency 7 2" xfId="586" xr:uid="{00000000-0005-0000-0000-00008D020000}"/>
    <cellStyle name="Currency 7 3" xfId="587" xr:uid="{00000000-0005-0000-0000-00008E020000}"/>
    <cellStyle name="Currency 7 4" xfId="588" xr:uid="{00000000-0005-0000-0000-00008F020000}"/>
    <cellStyle name="Currency 7 5" xfId="589" xr:uid="{00000000-0005-0000-0000-000090020000}"/>
    <cellStyle name="Currency 7 6" xfId="590" xr:uid="{00000000-0005-0000-0000-000091020000}"/>
    <cellStyle name="Currency 7 7" xfId="591" xr:uid="{00000000-0005-0000-0000-000092020000}"/>
    <cellStyle name="Currency 7 8" xfId="592" xr:uid="{00000000-0005-0000-0000-000093020000}"/>
    <cellStyle name="Currency 7 9" xfId="593" xr:uid="{00000000-0005-0000-0000-000094020000}"/>
    <cellStyle name="Currency 7_01_HE" xfId="594" xr:uid="{00000000-0005-0000-0000-000095020000}"/>
    <cellStyle name="Currency 8" xfId="595" xr:uid="{00000000-0005-0000-0000-000096020000}"/>
    <cellStyle name="Currency 8 10" xfId="596" xr:uid="{00000000-0005-0000-0000-000097020000}"/>
    <cellStyle name="Currency 8 11" xfId="597" xr:uid="{00000000-0005-0000-0000-000098020000}"/>
    <cellStyle name="Currency 8 12" xfId="598" xr:uid="{00000000-0005-0000-0000-000099020000}"/>
    <cellStyle name="Currency 8 13" xfId="599" xr:uid="{00000000-0005-0000-0000-00009A020000}"/>
    <cellStyle name="Currency 8 14" xfId="600" xr:uid="{00000000-0005-0000-0000-00009B020000}"/>
    <cellStyle name="Currency 8 15" xfId="601" xr:uid="{00000000-0005-0000-0000-00009C020000}"/>
    <cellStyle name="Currency 8 16" xfId="602" xr:uid="{00000000-0005-0000-0000-00009D020000}"/>
    <cellStyle name="Currency 8 2" xfId="603" xr:uid="{00000000-0005-0000-0000-00009E020000}"/>
    <cellStyle name="Currency 8 3" xfId="604" xr:uid="{00000000-0005-0000-0000-00009F020000}"/>
    <cellStyle name="Currency 8 4" xfId="605" xr:uid="{00000000-0005-0000-0000-0000A0020000}"/>
    <cellStyle name="Currency 8 5" xfId="606" xr:uid="{00000000-0005-0000-0000-0000A1020000}"/>
    <cellStyle name="Currency 8 6" xfId="607" xr:uid="{00000000-0005-0000-0000-0000A2020000}"/>
    <cellStyle name="Currency 8 7" xfId="608" xr:uid="{00000000-0005-0000-0000-0000A3020000}"/>
    <cellStyle name="Currency 8 8" xfId="609" xr:uid="{00000000-0005-0000-0000-0000A4020000}"/>
    <cellStyle name="Currency 8 9" xfId="610" xr:uid="{00000000-0005-0000-0000-0000A5020000}"/>
    <cellStyle name="Currency 8_01_HE" xfId="611" xr:uid="{00000000-0005-0000-0000-0000A6020000}"/>
    <cellStyle name="Currency 9" xfId="612" xr:uid="{00000000-0005-0000-0000-0000A7020000}"/>
    <cellStyle name="Currency 9 2" xfId="613" xr:uid="{00000000-0005-0000-0000-0000A8020000}"/>
    <cellStyle name="Currency 9 3" xfId="614" xr:uid="{00000000-0005-0000-0000-0000A9020000}"/>
    <cellStyle name="Currency 9 4" xfId="615" xr:uid="{00000000-0005-0000-0000-0000AA020000}"/>
    <cellStyle name="Currency 9 5" xfId="616" xr:uid="{00000000-0005-0000-0000-0000AB020000}"/>
    <cellStyle name="Currency 9 6" xfId="617" xr:uid="{00000000-0005-0000-0000-0000AC020000}"/>
    <cellStyle name="Currency 9 7" xfId="618" xr:uid="{00000000-0005-0000-0000-0000AD020000}"/>
    <cellStyle name="Currency 9 8" xfId="619" xr:uid="{00000000-0005-0000-0000-0000AE020000}"/>
    <cellStyle name="Currency 9_03_DatosB" xfId="620" xr:uid="{00000000-0005-0000-0000-0000AF020000}"/>
    <cellStyle name="Date" xfId="621" xr:uid="{00000000-0005-0000-0000-0000B0020000}"/>
    <cellStyle name="Date 10" xfId="622" xr:uid="{00000000-0005-0000-0000-0000B1020000}"/>
    <cellStyle name="Date 10 2" xfId="623" xr:uid="{00000000-0005-0000-0000-0000B2020000}"/>
    <cellStyle name="Date 10 3" xfId="624" xr:uid="{00000000-0005-0000-0000-0000B3020000}"/>
    <cellStyle name="Date 10 4" xfId="625" xr:uid="{00000000-0005-0000-0000-0000B4020000}"/>
    <cellStyle name="Date 10 5" xfId="626" xr:uid="{00000000-0005-0000-0000-0000B5020000}"/>
    <cellStyle name="Date 10 6" xfId="627" xr:uid="{00000000-0005-0000-0000-0000B6020000}"/>
    <cellStyle name="Date 10 7" xfId="628" xr:uid="{00000000-0005-0000-0000-0000B7020000}"/>
    <cellStyle name="Date 10 8" xfId="629" xr:uid="{00000000-0005-0000-0000-0000B8020000}"/>
    <cellStyle name="Date 10_03_DatosB" xfId="630" xr:uid="{00000000-0005-0000-0000-0000B9020000}"/>
    <cellStyle name="Date 2" xfId="631" xr:uid="{00000000-0005-0000-0000-0000BA020000}"/>
    <cellStyle name="Date 2 10" xfId="632" xr:uid="{00000000-0005-0000-0000-0000BB020000}"/>
    <cellStyle name="Date 2 11" xfId="633" xr:uid="{00000000-0005-0000-0000-0000BC020000}"/>
    <cellStyle name="Date 2 12" xfId="634" xr:uid="{00000000-0005-0000-0000-0000BD020000}"/>
    <cellStyle name="Date 2 13" xfId="635" xr:uid="{00000000-0005-0000-0000-0000BE020000}"/>
    <cellStyle name="Date 2 14" xfId="636" xr:uid="{00000000-0005-0000-0000-0000BF020000}"/>
    <cellStyle name="Date 2 15" xfId="637" xr:uid="{00000000-0005-0000-0000-0000C0020000}"/>
    <cellStyle name="Date 2 16" xfId="638" xr:uid="{00000000-0005-0000-0000-0000C1020000}"/>
    <cellStyle name="Date 2 2" xfId="639" xr:uid="{00000000-0005-0000-0000-0000C2020000}"/>
    <cellStyle name="Date 2 3" xfId="640" xr:uid="{00000000-0005-0000-0000-0000C3020000}"/>
    <cellStyle name="Date 2 4" xfId="641" xr:uid="{00000000-0005-0000-0000-0000C4020000}"/>
    <cellStyle name="Date 2 5" xfId="642" xr:uid="{00000000-0005-0000-0000-0000C5020000}"/>
    <cellStyle name="Date 2 6" xfId="643" xr:uid="{00000000-0005-0000-0000-0000C6020000}"/>
    <cellStyle name="Date 2 7" xfId="644" xr:uid="{00000000-0005-0000-0000-0000C7020000}"/>
    <cellStyle name="Date 2 8" xfId="645" xr:uid="{00000000-0005-0000-0000-0000C8020000}"/>
    <cellStyle name="Date 2 9" xfId="646" xr:uid="{00000000-0005-0000-0000-0000C9020000}"/>
    <cellStyle name="Date 2_01_HE" xfId="647" xr:uid="{00000000-0005-0000-0000-0000CA020000}"/>
    <cellStyle name="Date 3" xfId="648" xr:uid="{00000000-0005-0000-0000-0000CB020000}"/>
    <cellStyle name="Date 3 10" xfId="649" xr:uid="{00000000-0005-0000-0000-0000CC020000}"/>
    <cellStyle name="Date 3 11" xfId="650" xr:uid="{00000000-0005-0000-0000-0000CD020000}"/>
    <cellStyle name="Date 3 12" xfId="651" xr:uid="{00000000-0005-0000-0000-0000CE020000}"/>
    <cellStyle name="Date 3 13" xfId="652" xr:uid="{00000000-0005-0000-0000-0000CF020000}"/>
    <cellStyle name="Date 3 14" xfId="653" xr:uid="{00000000-0005-0000-0000-0000D0020000}"/>
    <cellStyle name="Date 3 15" xfId="654" xr:uid="{00000000-0005-0000-0000-0000D1020000}"/>
    <cellStyle name="Date 3 16" xfId="655" xr:uid="{00000000-0005-0000-0000-0000D2020000}"/>
    <cellStyle name="Date 3 2" xfId="656" xr:uid="{00000000-0005-0000-0000-0000D3020000}"/>
    <cellStyle name="Date 3 3" xfId="657" xr:uid="{00000000-0005-0000-0000-0000D4020000}"/>
    <cellStyle name="Date 3 4" xfId="658" xr:uid="{00000000-0005-0000-0000-0000D5020000}"/>
    <cellStyle name="Date 3 5" xfId="659" xr:uid="{00000000-0005-0000-0000-0000D6020000}"/>
    <cellStyle name="Date 3 6" xfId="660" xr:uid="{00000000-0005-0000-0000-0000D7020000}"/>
    <cellStyle name="Date 3 7" xfId="661" xr:uid="{00000000-0005-0000-0000-0000D8020000}"/>
    <cellStyle name="Date 3 8" xfId="662" xr:uid="{00000000-0005-0000-0000-0000D9020000}"/>
    <cellStyle name="Date 3 9" xfId="663" xr:uid="{00000000-0005-0000-0000-0000DA020000}"/>
    <cellStyle name="Date 3_01_HE" xfId="664" xr:uid="{00000000-0005-0000-0000-0000DB020000}"/>
    <cellStyle name="Date 4" xfId="665" xr:uid="{00000000-0005-0000-0000-0000DC020000}"/>
    <cellStyle name="Date 4 10" xfId="666" xr:uid="{00000000-0005-0000-0000-0000DD020000}"/>
    <cellStyle name="Date 4 11" xfId="667" xr:uid="{00000000-0005-0000-0000-0000DE020000}"/>
    <cellStyle name="Date 4 12" xfId="668" xr:uid="{00000000-0005-0000-0000-0000DF020000}"/>
    <cellStyle name="Date 4 13" xfId="669" xr:uid="{00000000-0005-0000-0000-0000E0020000}"/>
    <cellStyle name="Date 4 14" xfId="670" xr:uid="{00000000-0005-0000-0000-0000E1020000}"/>
    <cellStyle name="Date 4 15" xfId="671" xr:uid="{00000000-0005-0000-0000-0000E2020000}"/>
    <cellStyle name="Date 4 16" xfId="672" xr:uid="{00000000-0005-0000-0000-0000E3020000}"/>
    <cellStyle name="Date 4 2" xfId="673" xr:uid="{00000000-0005-0000-0000-0000E4020000}"/>
    <cellStyle name="Date 4 3" xfId="674" xr:uid="{00000000-0005-0000-0000-0000E5020000}"/>
    <cellStyle name="Date 4 4" xfId="675" xr:uid="{00000000-0005-0000-0000-0000E6020000}"/>
    <cellStyle name="Date 4 5" xfId="676" xr:uid="{00000000-0005-0000-0000-0000E7020000}"/>
    <cellStyle name="Date 4 6" xfId="677" xr:uid="{00000000-0005-0000-0000-0000E8020000}"/>
    <cellStyle name="Date 4 7" xfId="678" xr:uid="{00000000-0005-0000-0000-0000E9020000}"/>
    <cellStyle name="Date 4 8" xfId="679" xr:uid="{00000000-0005-0000-0000-0000EA020000}"/>
    <cellStyle name="Date 4 9" xfId="680" xr:uid="{00000000-0005-0000-0000-0000EB020000}"/>
    <cellStyle name="Date 4_01_HE" xfId="681" xr:uid="{00000000-0005-0000-0000-0000EC020000}"/>
    <cellStyle name="Date 5" xfId="682" xr:uid="{00000000-0005-0000-0000-0000ED020000}"/>
    <cellStyle name="Date 5 10" xfId="683" xr:uid="{00000000-0005-0000-0000-0000EE020000}"/>
    <cellStyle name="Date 5 11" xfId="684" xr:uid="{00000000-0005-0000-0000-0000EF020000}"/>
    <cellStyle name="Date 5 12" xfId="685" xr:uid="{00000000-0005-0000-0000-0000F0020000}"/>
    <cellStyle name="Date 5 13" xfId="686" xr:uid="{00000000-0005-0000-0000-0000F1020000}"/>
    <cellStyle name="Date 5 14" xfId="687" xr:uid="{00000000-0005-0000-0000-0000F2020000}"/>
    <cellStyle name="Date 5 15" xfId="688" xr:uid="{00000000-0005-0000-0000-0000F3020000}"/>
    <cellStyle name="Date 5 16" xfId="689" xr:uid="{00000000-0005-0000-0000-0000F4020000}"/>
    <cellStyle name="Date 5 2" xfId="690" xr:uid="{00000000-0005-0000-0000-0000F5020000}"/>
    <cellStyle name="Date 5 3" xfId="691" xr:uid="{00000000-0005-0000-0000-0000F6020000}"/>
    <cellStyle name="Date 5 4" xfId="692" xr:uid="{00000000-0005-0000-0000-0000F7020000}"/>
    <cellStyle name="Date 5 5" xfId="693" xr:uid="{00000000-0005-0000-0000-0000F8020000}"/>
    <cellStyle name="Date 5 6" xfId="694" xr:uid="{00000000-0005-0000-0000-0000F9020000}"/>
    <cellStyle name="Date 5 7" xfId="695" xr:uid="{00000000-0005-0000-0000-0000FA020000}"/>
    <cellStyle name="Date 5 8" xfId="696" xr:uid="{00000000-0005-0000-0000-0000FB020000}"/>
    <cellStyle name="Date 5 9" xfId="697" xr:uid="{00000000-0005-0000-0000-0000FC020000}"/>
    <cellStyle name="Date 5_01_HE" xfId="698" xr:uid="{00000000-0005-0000-0000-0000FD020000}"/>
    <cellStyle name="Date 6" xfId="699" xr:uid="{00000000-0005-0000-0000-0000FE020000}"/>
    <cellStyle name="Date 6 10" xfId="700" xr:uid="{00000000-0005-0000-0000-0000FF020000}"/>
    <cellStyle name="Date 6 11" xfId="701" xr:uid="{00000000-0005-0000-0000-000000030000}"/>
    <cellStyle name="Date 6 12" xfId="702" xr:uid="{00000000-0005-0000-0000-000001030000}"/>
    <cellStyle name="Date 6 13" xfId="703" xr:uid="{00000000-0005-0000-0000-000002030000}"/>
    <cellStyle name="Date 6 14" xfId="704" xr:uid="{00000000-0005-0000-0000-000003030000}"/>
    <cellStyle name="Date 6 15" xfId="705" xr:uid="{00000000-0005-0000-0000-000004030000}"/>
    <cellStyle name="Date 6 16" xfId="706" xr:uid="{00000000-0005-0000-0000-000005030000}"/>
    <cellStyle name="Date 6 2" xfId="707" xr:uid="{00000000-0005-0000-0000-000006030000}"/>
    <cellStyle name="Date 6 3" xfId="708" xr:uid="{00000000-0005-0000-0000-000007030000}"/>
    <cellStyle name="Date 6 4" xfId="709" xr:uid="{00000000-0005-0000-0000-000008030000}"/>
    <cellStyle name="Date 6 5" xfId="710" xr:uid="{00000000-0005-0000-0000-000009030000}"/>
    <cellStyle name="Date 6 6" xfId="711" xr:uid="{00000000-0005-0000-0000-00000A030000}"/>
    <cellStyle name="Date 6 7" xfId="712" xr:uid="{00000000-0005-0000-0000-00000B030000}"/>
    <cellStyle name="Date 6 8" xfId="713" xr:uid="{00000000-0005-0000-0000-00000C030000}"/>
    <cellStyle name="Date 6 9" xfId="714" xr:uid="{00000000-0005-0000-0000-00000D030000}"/>
    <cellStyle name="Date 6_01_HE" xfId="715" xr:uid="{00000000-0005-0000-0000-00000E030000}"/>
    <cellStyle name="Date 7" xfId="716" xr:uid="{00000000-0005-0000-0000-00000F030000}"/>
    <cellStyle name="Date 7 10" xfId="717" xr:uid="{00000000-0005-0000-0000-000010030000}"/>
    <cellStyle name="Date 7 11" xfId="718" xr:uid="{00000000-0005-0000-0000-000011030000}"/>
    <cellStyle name="Date 7 12" xfId="719" xr:uid="{00000000-0005-0000-0000-000012030000}"/>
    <cellStyle name="Date 7 13" xfId="720" xr:uid="{00000000-0005-0000-0000-000013030000}"/>
    <cellStyle name="Date 7 14" xfId="721" xr:uid="{00000000-0005-0000-0000-000014030000}"/>
    <cellStyle name="Date 7 15" xfId="722" xr:uid="{00000000-0005-0000-0000-000015030000}"/>
    <cellStyle name="Date 7 16" xfId="723" xr:uid="{00000000-0005-0000-0000-000016030000}"/>
    <cellStyle name="Date 7 2" xfId="724" xr:uid="{00000000-0005-0000-0000-000017030000}"/>
    <cellStyle name="Date 7 3" xfId="725" xr:uid="{00000000-0005-0000-0000-000018030000}"/>
    <cellStyle name="Date 7 4" xfId="726" xr:uid="{00000000-0005-0000-0000-000019030000}"/>
    <cellStyle name="Date 7 5" xfId="727" xr:uid="{00000000-0005-0000-0000-00001A030000}"/>
    <cellStyle name="Date 7 6" xfId="728" xr:uid="{00000000-0005-0000-0000-00001B030000}"/>
    <cellStyle name="Date 7 7" xfId="729" xr:uid="{00000000-0005-0000-0000-00001C030000}"/>
    <cellStyle name="Date 7 8" xfId="730" xr:uid="{00000000-0005-0000-0000-00001D030000}"/>
    <cellStyle name="Date 7 9" xfId="731" xr:uid="{00000000-0005-0000-0000-00001E030000}"/>
    <cellStyle name="Date 7_01_HE" xfId="732" xr:uid="{00000000-0005-0000-0000-00001F030000}"/>
    <cellStyle name="Date 8" xfId="733" xr:uid="{00000000-0005-0000-0000-000020030000}"/>
    <cellStyle name="Date 8 10" xfId="734" xr:uid="{00000000-0005-0000-0000-000021030000}"/>
    <cellStyle name="Date 8 11" xfId="735" xr:uid="{00000000-0005-0000-0000-000022030000}"/>
    <cellStyle name="Date 8 12" xfId="736" xr:uid="{00000000-0005-0000-0000-000023030000}"/>
    <cellStyle name="Date 8 13" xfId="737" xr:uid="{00000000-0005-0000-0000-000024030000}"/>
    <cellStyle name="Date 8 14" xfId="738" xr:uid="{00000000-0005-0000-0000-000025030000}"/>
    <cellStyle name="Date 8 15" xfId="739" xr:uid="{00000000-0005-0000-0000-000026030000}"/>
    <cellStyle name="Date 8 16" xfId="740" xr:uid="{00000000-0005-0000-0000-000027030000}"/>
    <cellStyle name="Date 8 2" xfId="741" xr:uid="{00000000-0005-0000-0000-000028030000}"/>
    <cellStyle name="Date 8 3" xfId="742" xr:uid="{00000000-0005-0000-0000-000029030000}"/>
    <cellStyle name="Date 8 4" xfId="743" xr:uid="{00000000-0005-0000-0000-00002A030000}"/>
    <cellStyle name="Date 8 5" xfId="744" xr:uid="{00000000-0005-0000-0000-00002B030000}"/>
    <cellStyle name="Date 8 6" xfId="745" xr:uid="{00000000-0005-0000-0000-00002C030000}"/>
    <cellStyle name="Date 8 7" xfId="746" xr:uid="{00000000-0005-0000-0000-00002D030000}"/>
    <cellStyle name="Date 8 8" xfId="747" xr:uid="{00000000-0005-0000-0000-00002E030000}"/>
    <cellStyle name="Date 8 9" xfId="748" xr:uid="{00000000-0005-0000-0000-00002F030000}"/>
    <cellStyle name="Date 8_01_HE" xfId="749" xr:uid="{00000000-0005-0000-0000-000030030000}"/>
    <cellStyle name="Date 9" xfId="750" xr:uid="{00000000-0005-0000-0000-000031030000}"/>
    <cellStyle name="Date 9 2" xfId="751" xr:uid="{00000000-0005-0000-0000-000032030000}"/>
    <cellStyle name="Date 9 3" xfId="752" xr:uid="{00000000-0005-0000-0000-000033030000}"/>
    <cellStyle name="Date 9 4" xfId="753" xr:uid="{00000000-0005-0000-0000-000034030000}"/>
    <cellStyle name="Date 9 5" xfId="754" xr:uid="{00000000-0005-0000-0000-000035030000}"/>
    <cellStyle name="Date 9 6" xfId="755" xr:uid="{00000000-0005-0000-0000-000036030000}"/>
    <cellStyle name="Date 9 7" xfId="756" xr:uid="{00000000-0005-0000-0000-000037030000}"/>
    <cellStyle name="Date 9 8" xfId="757" xr:uid="{00000000-0005-0000-0000-000038030000}"/>
    <cellStyle name="Date 9_03_DatosB" xfId="758" xr:uid="{00000000-0005-0000-0000-000039030000}"/>
    <cellStyle name="Date_01_HE" xfId="759" xr:uid="{00000000-0005-0000-0000-00003A030000}"/>
    <cellStyle name="Encabezado 4 2" xfId="760" xr:uid="{00000000-0005-0000-0000-00003B030000}"/>
    <cellStyle name="Encabezado 4 2 2" xfId="761" xr:uid="{00000000-0005-0000-0000-00003C030000}"/>
    <cellStyle name="Encabezado 4 2 3" xfId="762" xr:uid="{00000000-0005-0000-0000-00003D030000}"/>
    <cellStyle name="Encabezado 4 3" xfId="763" xr:uid="{00000000-0005-0000-0000-00003E030000}"/>
    <cellStyle name="Encabezado 4 4" xfId="764" xr:uid="{00000000-0005-0000-0000-00003F030000}"/>
    <cellStyle name="Encabezado 4 5" xfId="765" xr:uid="{00000000-0005-0000-0000-000040030000}"/>
    <cellStyle name="Encabezado 4 6" xfId="766" xr:uid="{00000000-0005-0000-0000-000041030000}"/>
    <cellStyle name="Encabezado 4 7" xfId="767" xr:uid="{00000000-0005-0000-0000-000042030000}"/>
    <cellStyle name="Encabezado 4 8" xfId="768" xr:uid="{00000000-0005-0000-0000-000043030000}"/>
    <cellStyle name="Encabezado 4 9" xfId="769" xr:uid="{00000000-0005-0000-0000-000044030000}"/>
    <cellStyle name="Énfasis1 2" xfId="770" xr:uid="{00000000-0005-0000-0000-000045030000}"/>
    <cellStyle name="Énfasis1 2 2" xfId="771" xr:uid="{00000000-0005-0000-0000-000046030000}"/>
    <cellStyle name="Énfasis1 2 3" xfId="772" xr:uid="{00000000-0005-0000-0000-000047030000}"/>
    <cellStyle name="Énfasis1 3" xfId="773" xr:uid="{00000000-0005-0000-0000-000048030000}"/>
    <cellStyle name="Énfasis1 4" xfId="774" xr:uid="{00000000-0005-0000-0000-000049030000}"/>
    <cellStyle name="Énfasis1 5" xfId="775" xr:uid="{00000000-0005-0000-0000-00004A030000}"/>
    <cellStyle name="Énfasis1 6" xfId="776" xr:uid="{00000000-0005-0000-0000-00004B030000}"/>
    <cellStyle name="Énfasis1 7" xfId="777" xr:uid="{00000000-0005-0000-0000-00004C030000}"/>
    <cellStyle name="Énfasis1 8" xfId="778" xr:uid="{00000000-0005-0000-0000-00004D030000}"/>
    <cellStyle name="Énfasis1 9" xfId="779" xr:uid="{00000000-0005-0000-0000-00004E030000}"/>
    <cellStyle name="Énfasis2 2" xfId="780" xr:uid="{00000000-0005-0000-0000-00004F030000}"/>
    <cellStyle name="Énfasis2 2 2" xfId="781" xr:uid="{00000000-0005-0000-0000-000050030000}"/>
    <cellStyle name="Énfasis2 2 3" xfId="782" xr:uid="{00000000-0005-0000-0000-000051030000}"/>
    <cellStyle name="Énfasis2 3" xfId="783" xr:uid="{00000000-0005-0000-0000-000052030000}"/>
    <cellStyle name="Énfasis2 4" xfId="784" xr:uid="{00000000-0005-0000-0000-000053030000}"/>
    <cellStyle name="Énfasis2 5" xfId="785" xr:uid="{00000000-0005-0000-0000-000054030000}"/>
    <cellStyle name="Énfasis2 6" xfId="786" xr:uid="{00000000-0005-0000-0000-000055030000}"/>
    <cellStyle name="Énfasis2 7" xfId="787" xr:uid="{00000000-0005-0000-0000-000056030000}"/>
    <cellStyle name="Énfasis2 8" xfId="788" xr:uid="{00000000-0005-0000-0000-000057030000}"/>
    <cellStyle name="Énfasis2 9" xfId="789" xr:uid="{00000000-0005-0000-0000-000058030000}"/>
    <cellStyle name="Énfasis3 2" xfId="790" xr:uid="{00000000-0005-0000-0000-000059030000}"/>
    <cellStyle name="Énfasis3 2 2" xfId="791" xr:uid="{00000000-0005-0000-0000-00005A030000}"/>
    <cellStyle name="Énfasis3 2 3" xfId="792" xr:uid="{00000000-0005-0000-0000-00005B030000}"/>
    <cellStyle name="Énfasis3 3" xfId="793" xr:uid="{00000000-0005-0000-0000-00005C030000}"/>
    <cellStyle name="Énfasis3 4" xfId="794" xr:uid="{00000000-0005-0000-0000-00005D030000}"/>
    <cellStyle name="Énfasis3 5" xfId="795" xr:uid="{00000000-0005-0000-0000-00005E030000}"/>
    <cellStyle name="Énfasis3 6" xfId="796" xr:uid="{00000000-0005-0000-0000-00005F030000}"/>
    <cellStyle name="Énfasis3 7" xfId="797" xr:uid="{00000000-0005-0000-0000-000060030000}"/>
    <cellStyle name="Énfasis3 8" xfId="798" xr:uid="{00000000-0005-0000-0000-000061030000}"/>
    <cellStyle name="Énfasis3 9" xfId="799" xr:uid="{00000000-0005-0000-0000-000062030000}"/>
    <cellStyle name="Énfasis4 2" xfId="800" xr:uid="{00000000-0005-0000-0000-000063030000}"/>
    <cellStyle name="Énfasis4 2 2" xfId="801" xr:uid="{00000000-0005-0000-0000-000064030000}"/>
    <cellStyle name="Énfasis4 2 3" xfId="802" xr:uid="{00000000-0005-0000-0000-000065030000}"/>
    <cellStyle name="Énfasis4 3" xfId="803" xr:uid="{00000000-0005-0000-0000-000066030000}"/>
    <cellStyle name="Énfasis4 4" xfId="804" xr:uid="{00000000-0005-0000-0000-000067030000}"/>
    <cellStyle name="Énfasis4 5" xfId="805" xr:uid="{00000000-0005-0000-0000-000068030000}"/>
    <cellStyle name="Énfasis4 6" xfId="806" xr:uid="{00000000-0005-0000-0000-000069030000}"/>
    <cellStyle name="Énfasis4 7" xfId="807" xr:uid="{00000000-0005-0000-0000-00006A030000}"/>
    <cellStyle name="Énfasis4 8" xfId="808" xr:uid="{00000000-0005-0000-0000-00006B030000}"/>
    <cellStyle name="Énfasis4 9" xfId="809" xr:uid="{00000000-0005-0000-0000-00006C030000}"/>
    <cellStyle name="Énfasis5 2" xfId="810" xr:uid="{00000000-0005-0000-0000-00006D030000}"/>
    <cellStyle name="Énfasis5 2 2" xfId="811" xr:uid="{00000000-0005-0000-0000-00006E030000}"/>
    <cellStyle name="Énfasis5 2 3" xfId="812" xr:uid="{00000000-0005-0000-0000-00006F030000}"/>
    <cellStyle name="Énfasis5 3" xfId="813" xr:uid="{00000000-0005-0000-0000-000070030000}"/>
    <cellStyle name="Énfasis5 4" xfId="814" xr:uid="{00000000-0005-0000-0000-000071030000}"/>
    <cellStyle name="Énfasis5 5" xfId="815" xr:uid="{00000000-0005-0000-0000-000072030000}"/>
    <cellStyle name="Énfasis5 6" xfId="816" xr:uid="{00000000-0005-0000-0000-000073030000}"/>
    <cellStyle name="Énfasis5 7" xfId="817" xr:uid="{00000000-0005-0000-0000-000074030000}"/>
    <cellStyle name="Énfasis5 8" xfId="818" xr:uid="{00000000-0005-0000-0000-000075030000}"/>
    <cellStyle name="Énfasis5 9" xfId="819" xr:uid="{00000000-0005-0000-0000-000076030000}"/>
    <cellStyle name="Énfasis6 2" xfId="820" xr:uid="{00000000-0005-0000-0000-000077030000}"/>
    <cellStyle name="Énfasis6 2 2" xfId="821" xr:uid="{00000000-0005-0000-0000-000078030000}"/>
    <cellStyle name="Énfasis6 2 3" xfId="822" xr:uid="{00000000-0005-0000-0000-000079030000}"/>
    <cellStyle name="Énfasis6 3" xfId="823" xr:uid="{00000000-0005-0000-0000-00007A030000}"/>
    <cellStyle name="Énfasis6 4" xfId="824" xr:uid="{00000000-0005-0000-0000-00007B030000}"/>
    <cellStyle name="Énfasis6 5" xfId="825" xr:uid="{00000000-0005-0000-0000-00007C030000}"/>
    <cellStyle name="Énfasis6 6" xfId="826" xr:uid="{00000000-0005-0000-0000-00007D030000}"/>
    <cellStyle name="Énfasis6 7" xfId="827" xr:uid="{00000000-0005-0000-0000-00007E030000}"/>
    <cellStyle name="Énfasis6 8" xfId="828" xr:uid="{00000000-0005-0000-0000-00007F030000}"/>
    <cellStyle name="Énfasis6 9" xfId="829" xr:uid="{00000000-0005-0000-0000-000080030000}"/>
    <cellStyle name="Entrada 2" xfId="830" xr:uid="{00000000-0005-0000-0000-000081030000}"/>
    <cellStyle name="Entrada 2 2" xfId="831" xr:uid="{00000000-0005-0000-0000-000082030000}"/>
    <cellStyle name="Entrada 2 2 2" xfId="832" xr:uid="{00000000-0005-0000-0000-000083030000}"/>
    <cellStyle name="Entrada 2 3" xfId="833" xr:uid="{00000000-0005-0000-0000-000084030000}"/>
    <cellStyle name="Entrada 2 3 2" xfId="834" xr:uid="{00000000-0005-0000-0000-000085030000}"/>
    <cellStyle name="Entrada 2 4" xfId="835" xr:uid="{00000000-0005-0000-0000-000086030000}"/>
    <cellStyle name="Entrada 2 4 2" xfId="836" xr:uid="{00000000-0005-0000-0000-000087030000}"/>
    <cellStyle name="Entrada 2 5" xfId="837" xr:uid="{00000000-0005-0000-0000-000088030000}"/>
    <cellStyle name="Entrada 2 5 2" xfId="838" xr:uid="{00000000-0005-0000-0000-000089030000}"/>
    <cellStyle name="Entrada 2 6" xfId="839" xr:uid="{00000000-0005-0000-0000-00008A030000}"/>
    <cellStyle name="Entrada 2 7" xfId="840" xr:uid="{00000000-0005-0000-0000-00008B030000}"/>
    <cellStyle name="Entrada 3" xfId="841" xr:uid="{00000000-0005-0000-0000-00008C030000}"/>
    <cellStyle name="Entrada 3 2" xfId="842" xr:uid="{00000000-0005-0000-0000-00008D030000}"/>
    <cellStyle name="Entrada 3 3" xfId="843" xr:uid="{00000000-0005-0000-0000-00008E030000}"/>
    <cellStyle name="Entrada 4" xfId="844" xr:uid="{00000000-0005-0000-0000-00008F030000}"/>
    <cellStyle name="Entrada 4 2" xfId="845" xr:uid="{00000000-0005-0000-0000-000090030000}"/>
    <cellStyle name="Entrada 4 3" xfId="846" xr:uid="{00000000-0005-0000-0000-000091030000}"/>
    <cellStyle name="Entrada 5" xfId="847" xr:uid="{00000000-0005-0000-0000-000092030000}"/>
    <cellStyle name="Entrada 5 2" xfId="848" xr:uid="{00000000-0005-0000-0000-000093030000}"/>
    <cellStyle name="Entrada 5 3" xfId="849" xr:uid="{00000000-0005-0000-0000-000094030000}"/>
    <cellStyle name="Entrada 6" xfId="850" xr:uid="{00000000-0005-0000-0000-000095030000}"/>
    <cellStyle name="Entrada 6 2" xfId="851" xr:uid="{00000000-0005-0000-0000-000096030000}"/>
    <cellStyle name="Entrada 6 3" xfId="852" xr:uid="{00000000-0005-0000-0000-000097030000}"/>
    <cellStyle name="Entrada 7" xfId="853" xr:uid="{00000000-0005-0000-0000-000098030000}"/>
    <cellStyle name="Entrada 8" xfId="854" xr:uid="{00000000-0005-0000-0000-000099030000}"/>
    <cellStyle name="Entrada 9" xfId="855" xr:uid="{00000000-0005-0000-0000-00009A030000}"/>
    <cellStyle name="Estilo 1" xfId="856" xr:uid="{00000000-0005-0000-0000-00009B030000}"/>
    <cellStyle name="Estilo 2" xfId="857" xr:uid="{00000000-0005-0000-0000-00009C030000}"/>
    <cellStyle name="Euro" xfId="858" xr:uid="{00000000-0005-0000-0000-00009D030000}"/>
    <cellStyle name="Euro 10" xfId="859" xr:uid="{00000000-0005-0000-0000-00009E030000}"/>
    <cellStyle name="Euro 10 2" xfId="860" xr:uid="{00000000-0005-0000-0000-00009F030000}"/>
    <cellStyle name="Euro 10 3" xfId="861" xr:uid="{00000000-0005-0000-0000-0000A0030000}"/>
    <cellStyle name="Euro 10 4" xfId="862" xr:uid="{00000000-0005-0000-0000-0000A1030000}"/>
    <cellStyle name="Euro 10 5" xfId="863" xr:uid="{00000000-0005-0000-0000-0000A2030000}"/>
    <cellStyle name="Euro 10 6" xfId="864" xr:uid="{00000000-0005-0000-0000-0000A3030000}"/>
    <cellStyle name="Euro 10 7" xfId="865" xr:uid="{00000000-0005-0000-0000-0000A4030000}"/>
    <cellStyle name="Euro 10 8" xfId="866" xr:uid="{00000000-0005-0000-0000-0000A5030000}"/>
    <cellStyle name="Euro 11" xfId="867" xr:uid="{00000000-0005-0000-0000-0000A6030000}"/>
    <cellStyle name="Euro 11 2" xfId="868" xr:uid="{00000000-0005-0000-0000-0000A7030000}"/>
    <cellStyle name="Euro 11 3" xfId="869" xr:uid="{00000000-0005-0000-0000-0000A8030000}"/>
    <cellStyle name="Euro 11 4" xfId="870" xr:uid="{00000000-0005-0000-0000-0000A9030000}"/>
    <cellStyle name="Euro 11 5" xfId="871" xr:uid="{00000000-0005-0000-0000-0000AA030000}"/>
    <cellStyle name="Euro 11 6" xfId="872" xr:uid="{00000000-0005-0000-0000-0000AB030000}"/>
    <cellStyle name="Euro 11 7" xfId="873" xr:uid="{00000000-0005-0000-0000-0000AC030000}"/>
    <cellStyle name="Euro 11 8" xfId="874" xr:uid="{00000000-0005-0000-0000-0000AD030000}"/>
    <cellStyle name="Euro 12" xfId="875" xr:uid="{00000000-0005-0000-0000-0000AE030000}"/>
    <cellStyle name="Euro 12 2" xfId="876" xr:uid="{00000000-0005-0000-0000-0000AF030000}"/>
    <cellStyle name="Euro 12 3" xfId="877" xr:uid="{00000000-0005-0000-0000-0000B0030000}"/>
    <cellStyle name="Euro 12 4" xfId="878" xr:uid="{00000000-0005-0000-0000-0000B1030000}"/>
    <cellStyle name="Euro 12 5" xfId="879" xr:uid="{00000000-0005-0000-0000-0000B2030000}"/>
    <cellStyle name="Euro 12 6" xfId="880" xr:uid="{00000000-0005-0000-0000-0000B3030000}"/>
    <cellStyle name="Euro 12 7" xfId="881" xr:uid="{00000000-0005-0000-0000-0000B4030000}"/>
    <cellStyle name="Euro 12 8" xfId="882" xr:uid="{00000000-0005-0000-0000-0000B5030000}"/>
    <cellStyle name="Euro 13" xfId="883" xr:uid="{00000000-0005-0000-0000-0000B6030000}"/>
    <cellStyle name="Euro 13 2" xfId="884" xr:uid="{00000000-0005-0000-0000-0000B7030000}"/>
    <cellStyle name="Euro 13 3" xfId="885" xr:uid="{00000000-0005-0000-0000-0000B8030000}"/>
    <cellStyle name="Euro 13 4" xfId="886" xr:uid="{00000000-0005-0000-0000-0000B9030000}"/>
    <cellStyle name="Euro 13 5" xfId="887" xr:uid="{00000000-0005-0000-0000-0000BA030000}"/>
    <cellStyle name="Euro 13 6" xfId="888" xr:uid="{00000000-0005-0000-0000-0000BB030000}"/>
    <cellStyle name="Euro 13 7" xfId="889" xr:uid="{00000000-0005-0000-0000-0000BC030000}"/>
    <cellStyle name="Euro 13 8" xfId="890" xr:uid="{00000000-0005-0000-0000-0000BD030000}"/>
    <cellStyle name="Euro 14" xfId="891" xr:uid="{00000000-0005-0000-0000-0000BE030000}"/>
    <cellStyle name="Euro 14 2" xfId="892" xr:uid="{00000000-0005-0000-0000-0000BF030000}"/>
    <cellStyle name="Euro 14 3" xfId="893" xr:uid="{00000000-0005-0000-0000-0000C0030000}"/>
    <cellStyle name="Euro 14 4" xfId="894" xr:uid="{00000000-0005-0000-0000-0000C1030000}"/>
    <cellStyle name="Euro 14 5" xfId="895" xr:uid="{00000000-0005-0000-0000-0000C2030000}"/>
    <cellStyle name="Euro 14 6" xfId="896" xr:uid="{00000000-0005-0000-0000-0000C3030000}"/>
    <cellStyle name="Euro 14 7" xfId="897" xr:uid="{00000000-0005-0000-0000-0000C4030000}"/>
    <cellStyle name="Euro 14 8" xfId="898" xr:uid="{00000000-0005-0000-0000-0000C5030000}"/>
    <cellStyle name="Euro 15" xfId="899" xr:uid="{00000000-0005-0000-0000-0000C6030000}"/>
    <cellStyle name="Euro 15 2" xfId="900" xr:uid="{00000000-0005-0000-0000-0000C7030000}"/>
    <cellStyle name="Euro 15 3" xfId="901" xr:uid="{00000000-0005-0000-0000-0000C8030000}"/>
    <cellStyle name="Euro 15 4" xfId="902" xr:uid="{00000000-0005-0000-0000-0000C9030000}"/>
    <cellStyle name="Euro 15 5" xfId="903" xr:uid="{00000000-0005-0000-0000-0000CA030000}"/>
    <cellStyle name="Euro 15 6" xfId="904" xr:uid="{00000000-0005-0000-0000-0000CB030000}"/>
    <cellStyle name="Euro 15 7" xfId="905" xr:uid="{00000000-0005-0000-0000-0000CC030000}"/>
    <cellStyle name="Euro 15 8" xfId="906" xr:uid="{00000000-0005-0000-0000-0000CD030000}"/>
    <cellStyle name="Euro 16" xfId="907" xr:uid="{00000000-0005-0000-0000-0000CE030000}"/>
    <cellStyle name="Euro 16 2" xfId="908" xr:uid="{00000000-0005-0000-0000-0000CF030000}"/>
    <cellStyle name="Euro 16 3" xfId="909" xr:uid="{00000000-0005-0000-0000-0000D0030000}"/>
    <cellStyle name="Euro 16 4" xfId="910" xr:uid="{00000000-0005-0000-0000-0000D1030000}"/>
    <cellStyle name="Euro 16 5" xfId="911" xr:uid="{00000000-0005-0000-0000-0000D2030000}"/>
    <cellStyle name="Euro 16 6" xfId="912" xr:uid="{00000000-0005-0000-0000-0000D3030000}"/>
    <cellStyle name="Euro 16 7" xfId="913" xr:uid="{00000000-0005-0000-0000-0000D4030000}"/>
    <cellStyle name="Euro 16 8" xfId="914" xr:uid="{00000000-0005-0000-0000-0000D5030000}"/>
    <cellStyle name="Euro 17" xfId="915" xr:uid="{00000000-0005-0000-0000-0000D6030000}"/>
    <cellStyle name="Euro 17 2" xfId="916" xr:uid="{00000000-0005-0000-0000-0000D7030000}"/>
    <cellStyle name="Euro 17 3" xfId="917" xr:uid="{00000000-0005-0000-0000-0000D8030000}"/>
    <cellStyle name="Euro 17 4" xfId="918" xr:uid="{00000000-0005-0000-0000-0000D9030000}"/>
    <cellStyle name="Euro 17 5" xfId="919" xr:uid="{00000000-0005-0000-0000-0000DA030000}"/>
    <cellStyle name="Euro 17 6" xfId="920" xr:uid="{00000000-0005-0000-0000-0000DB030000}"/>
    <cellStyle name="Euro 17 7" xfId="921" xr:uid="{00000000-0005-0000-0000-0000DC030000}"/>
    <cellStyle name="Euro 17 8" xfId="922" xr:uid="{00000000-0005-0000-0000-0000DD030000}"/>
    <cellStyle name="Euro 18" xfId="923" xr:uid="{00000000-0005-0000-0000-0000DE030000}"/>
    <cellStyle name="Euro 18 2" xfId="924" xr:uid="{00000000-0005-0000-0000-0000DF030000}"/>
    <cellStyle name="Euro 18 3" xfId="925" xr:uid="{00000000-0005-0000-0000-0000E0030000}"/>
    <cellStyle name="Euro 18 4" xfId="926" xr:uid="{00000000-0005-0000-0000-0000E1030000}"/>
    <cellStyle name="Euro 18 5" xfId="927" xr:uid="{00000000-0005-0000-0000-0000E2030000}"/>
    <cellStyle name="Euro 18 6" xfId="928" xr:uid="{00000000-0005-0000-0000-0000E3030000}"/>
    <cellStyle name="Euro 18 7" xfId="929" xr:uid="{00000000-0005-0000-0000-0000E4030000}"/>
    <cellStyle name="Euro 18 8" xfId="930" xr:uid="{00000000-0005-0000-0000-0000E5030000}"/>
    <cellStyle name="Euro 19" xfId="931" xr:uid="{00000000-0005-0000-0000-0000E6030000}"/>
    <cellStyle name="Euro 19 2" xfId="932" xr:uid="{00000000-0005-0000-0000-0000E7030000}"/>
    <cellStyle name="Euro 19 3" xfId="933" xr:uid="{00000000-0005-0000-0000-0000E8030000}"/>
    <cellStyle name="Euro 19 4" xfId="934" xr:uid="{00000000-0005-0000-0000-0000E9030000}"/>
    <cellStyle name="Euro 19 5" xfId="935" xr:uid="{00000000-0005-0000-0000-0000EA030000}"/>
    <cellStyle name="Euro 19 6" xfId="936" xr:uid="{00000000-0005-0000-0000-0000EB030000}"/>
    <cellStyle name="Euro 19 7" xfId="937" xr:uid="{00000000-0005-0000-0000-0000EC030000}"/>
    <cellStyle name="Euro 19 8" xfId="938" xr:uid="{00000000-0005-0000-0000-0000ED030000}"/>
    <cellStyle name="Euro 2" xfId="939" xr:uid="{00000000-0005-0000-0000-0000EE030000}"/>
    <cellStyle name="Euro 2 2" xfId="940" xr:uid="{00000000-0005-0000-0000-0000EF030000}"/>
    <cellStyle name="Euro 2 3" xfId="941" xr:uid="{00000000-0005-0000-0000-0000F0030000}"/>
    <cellStyle name="Euro 2 4" xfId="942" xr:uid="{00000000-0005-0000-0000-0000F1030000}"/>
    <cellStyle name="Euro 2 5" xfId="943" xr:uid="{00000000-0005-0000-0000-0000F2030000}"/>
    <cellStyle name="Euro 2 6" xfId="944" xr:uid="{00000000-0005-0000-0000-0000F3030000}"/>
    <cellStyle name="Euro 2 7" xfId="945" xr:uid="{00000000-0005-0000-0000-0000F4030000}"/>
    <cellStyle name="Euro 2 8" xfId="946" xr:uid="{00000000-0005-0000-0000-0000F5030000}"/>
    <cellStyle name="Euro 2 9" xfId="947" xr:uid="{00000000-0005-0000-0000-0000F6030000}"/>
    <cellStyle name="Euro 20" xfId="948" xr:uid="{00000000-0005-0000-0000-0000F7030000}"/>
    <cellStyle name="Euro 20 2" xfId="949" xr:uid="{00000000-0005-0000-0000-0000F8030000}"/>
    <cellStyle name="Euro 20 3" xfId="950" xr:uid="{00000000-0005-0000-0000-0000F9030000}"/>
    <cellStyle name="Euro 20 4" xfId="951" xr:uid="{00000000-0005-0000-0000-0000FA030000}"/>
    <cellStyle name="Euro 20 5" xfId="952" xr:uid="{00000000-0005-0000-0000-0000FB030000}"/>
    <cellStyle name="Euro 20 6" xfId="953" xr:uid="{00000000-0005-0000-0000-0000FC030000}"/>
    <cellStyle name="Euro 20 7" xfId="954" xr:uid="{00000000-0005-0000-0000-0000FD030000}"/>
    <cellStyle name="Euro 20 8" xfId="955" xr:uid="{00000000-0005-0000-0000-0000FE030000}"/>
    <cellStyle name="Euro 21" xfId="956" xr:uid="{00000000-0005-0000-0000-0000FF030000}"/>
    <cellStyle name="Euro 21 2" xfId="957" xr:uid="{00000000-0005-0000-0000-000000040000}"/>
    <cellStyle name="Euro 21 3" xfId="958" xr:uid="{00000000-0005-0000-0000-000001040000}"/>
    <cellStyle name="Euro 21 4" xfId="959" xr:uid="{00000000-0005-0000-0000-000002040000}"/>
    <cellStyle name="Euro 21 5" xfId="960" xr:uid="{00000000-0005-0000-0000-000003040000}"/>
    <cellStyle name="Euro 21 6" xfId="961" xr:uid="{00000000-0005-0000-0000-000004040000}"/>
    <cellStyle name="Euro 21 7" xfId="962" xr:uid="{00000000-0005-0000-0000-000005040000}"/>
    <cellStyle name="Euro 21 8" xfId="963" xr:uid="{00000000-0005-0000-0000-000006040000}"/>
    <cellStyle name="Euro 22" xfId="964" xr:uid="{00000000-0005-0000-0000-000007040000}"/>
    <cellStyle name="Euro 22 2" xfId="965" xr:uid="{00000000-0005-0000-0000-000008040000}"/>
    <cellStyle name="Euro 22 3" xfId="966" xr:uid="{00000000-0005-0000-0000-000009040000}"/>
    <cellStyle name="Euro 22 4" xfId="967" xr:uid="{00000000-0005-0000-0000-00000A040000}"/>
    <cellStyle name="Euro 22 5" xfId="968" xr:uid="{00000000-0005-0000-0000-00000B040000}"/>
    <cellStyle name="Euro 22 6" xfId="969" xr:uid="{00000000-0005-0000-0000-00000C040000}"/>
    <cellStyle name="Euro 22 7" xfId="970" xr:uid="{00000000-0005-0000-0000-00000D040000}"/>
    <cellStyle name="Euro 22 8" xfId="971" xr:uid="{00000000-0005-0000-0000-00000E040000}"/>
    <cellStyle name="Euro 23" xfId="972" xr:uid="{00000000-0005-0000-0000-00000F040000}"/>
    <cellStyle name="Euro 23 2" xfId="973" xr:uid="{00000000-0005-0000-0000-000010040000}"/>
    <cellStyle name="Euro 23 3" xfId="974" xr:uid="{00000000-0005-0000-0000-000011040000}"/>
    <cellStyle name="Euro 23 4" xfId="975" xr:uid="{00000000-0005-0000-0000-000012040000}"/>
    <cellStyle name="Euro 23 5" xfId="976" xr:uid="{00000000-0005-0000-0000-000013040000}"/>
    <cellStyle name="Euro 23 6" xfId="977" xr:uid="{00000000-0005-0000-0000-000014040000}"/>
    <cellStyle name="Euro 23 7" xfId="978" xr:uid="{00000000-0005-0000-0000-000015040000}"/>
    <cellStyle name="Euro 23 8" xfId="979" xr:uid="{00000000-0005-0000-0000-000016040000}"/>
    <cellStyle name="Euro 24" xfId="980" xr:uid="{00000000-0005-0000-0000-000017040000}"/>
    <cellStyle name="Euro 24 2" xfId="981" xr:uid="{00000000-0005-0000-0000-000018040000}"/>
    <cellStyle name="Euro 24 3" xfId="982" xr:uid="{00000000-0005-0000-0000-000019040000}"/>
    <cellStyle name="Euro 24 4" xfId="983" xr:uid="{00000000-0005-0000-0000-00001A040000}"/>
    <cellStyle name="Euro 24 5" xfId="984" xr:uid="{00000000-0005-0000-0000-00001B040000}"/>
    <cellStyle name="Euro 24 6" xfId="985" xr:uid="{00000000-0005-0000-0000-00001C040000}"/>
    <cellStyle name="Euro 24 7" xfId="986" xr:uid="{00000000-0005-0000-0000-00001D040000}"/>
    <cellStyle name="Euro 24 8" xfId="987" xr:uid="{00000000-0005-0000-0000-00001E040000}"/>
    <cellStyle name="Euro 25" xfId="988" xr:uid="{00000000-0005-0000-0000-00001F040000}"/>
    <cellStyle name="Euro 25 2" xfId="989" xr:uid="{00000000-0005-0000-0000-000020040000}"/>
    <cellStyle name="Euro 25 3" xfId="990" xr:uid="{00000000-0005-0000-0000-000021040000}"/>
    <cellStyle name="Euro 25 4" xfId="991" xr:uid="{00000000-0005-0000-0000-000022040000}"/>
    <cellStyle name="Euro 25 5" xfId="992" xr:uid="{00000000-0005-0000-0000-000023040000}"/>
    <cellStyle name="Euro 25 6" xfId="993" xr:uid="{00000000-0005-0000-0000-000024040000}"/>
    <cellStyle name="Euro 25 7" xfId="994" xr:uid="{00000000-0005-0000-0000-000025040000}"/>
    <cellStyle name="Euro 25 8" xfId="995" xr:uid="{00000000-0005-0000-0000-000026040000}"/>
    <cellStyle name="Euro 26" xfId="996" xr:uid="{00000000-0005-0000-0000-000027040000}"/>
    <cellStyle name="Euro 26 2" xfId="997" xr:uid="{00000000-0005-0000-0000-000028040000}"/>
    <cellStyle name="Euro 26 3" xfId="998" xr:uid="{00000000-0005-0000-0000-000029040000}"/>
    <cellStyle name="Euro 26 4" xfId="999" xr:uid="{00000000-0005-0000-0000-00002A040000}"/>
    <cellStyle name="Euro 26 5" xfId="1000" xr:uid="{00000000-0005-0000-0000-00002B040000}"/>
    <cellStyle name="Euro 26 6" xfId="1001" xr:uid="{00000000-0005-0000-0000-00002C040000}"/>
    <cellStyle name="Euro 26 7" xfId="1002" xr:uid="{00000000-0005-0000-0000-00002D040000}"/>
    <cellStyle name="Euro 26 8" xfId="1003" xr:uid="{00000000-0005-0000-0000-00002E040000}"/>
    <cellStyle name="Euro 27" xfId="1004" xr:uid="{00000000-0005-0000-0000-00002F040000}"/>
    <cellStyle name="Euro 27 2" xfId="1005" xr:uid="{00000000-0005-0000-0000-000030040000}"/>
    <cellStyle name="Euro 27 3" xfId="1006" xr:uid="{00000000-0005-0000-0000-000031040000}"/>
    <cellStyle name="Euro 27 4" xfId="1007" xr:uid="{00000000-0005-0000-0000-000032040000}"/>
    <cellStyle name="Euro 27 5" xfId="1008" xr:uid="{00000000-0005-0000-0000-000033040000}"/>
    <cellStyle name="Euro 27 6" xfId="1009" xr:uid="{00000000-0005-0000-0000-000034040000}"/>
    <cellStyle name="Euro 27 7" xfId="1010" xr:uid="{00000000-0005-0000-0000-000035040000}"/>
    <cellStyle name="Euro 27 8" xfId="1011" xr:uid="{00000000-0005-0000-0000-000036040000}"/>
    <cellStyle name="Euro 28" xfId="1012" xr:uid="{00000000-0005-0000-0000-000037040000}"/>
    <cellStyle name="Euro 28 2" xfId="1013" xr:uid="{00000000-0005-0000-0000-000038040000}"/>
    <cellStyle name="Euro 28 3" xfId="1014" xr:uid="{00000000-0005-0000-0000-000039040000}"/>
    <cellStyle name="Euro 28 4" xfId="1015" xr:uid="{00000000-0005-0000-0000-00003A040000}"/>
    <cellStyle name="Euro 28 5" xfId="1016" xr:uid="{00000000-0005-0000-0000-00003B040000}"/>
    <cellStyle name="Euro 28 6" xfId="1017" xr:uid="{00000000-0005-0000-0000-00003C040000}"/>
    <cellStyle name="Euro 28 7" xfId="1018" xr:uid="{00000000-0005-0000-0000-00003D040000}"/>
    <cellStyle name="Euro 28 8" xfId="1019" xr:uid="{00000000-0005-0000-0000-00003E040000}"/>
    <cellStyle name="Euro 29" xfId="1020" xr:uid="{00000000-0005-0000-0000-00003F040000}"/>
    <cellStyle name="Euro 29 2" xfId="1021" xr:uid="{00000000-0005-0000-0000-000040040000}"/>
    <cellStyle name="Euro 29 3" xfId="1022" xr:uid="{00000000-0005-0000-0000-000041040000}"/>
    <cellStyle name="Euro 29 4" xfId="1023" xr:uid="{00000000-0005-0000-0000-000042040000}"/>
    <cellStyle name="Euro 29 5" xfId="1024" xr:uid="{00000000-0005-0000-0000-000043040000}"/>
    <cellStyle name="Euro 29 6" xfId="1025" xr:uid="{00000000-0005-0000-0000-000044040000}"/>
    <cellStyle name="Euro 29 7" xfId="1026" xr:uid="{00000000-0005-0000-0000-000045040000}"/>
    <cellStyle name="Euro 29 8" xfId="1027" xr:uid="{00000000-0005-0000-0000-000046040000}"/>
    <cellStyle name="Euro 3" xfId="1028" xr:uid="{00000000-0005-0000-0000-000047040000}"/>
    <cellStyle name="Euro 3 2" xfId="1029" xr:uid="{00000000-0005-0000-0000-000048040000}"/>
    <cellStyle name="Euro 3 3" xfId="1030" xr:uid="{00000000-0005-0000-0000-000049040000}"/>
    <cellStyle name="Euro 3 4" xfId="1031" xr:uid="{00000000-0005-0000-0000-00004A040000}"/>
    <cellStyle name="Euro 3 5" xfId="1032" xr:uid="{00000000-0005-0000-0000-00004B040000}"/>
    <cellStyle name="Euro 3 6" xfId="1033" xr:uid="{00000000-0005-0000-0000-00004C040000}"/>
    <cellStyle name="Euro 3 7" xfId="1034" xr:uid="{00000000-0005-0000-0000-00004D040000}"/>
    <cellStyle name="Euro 3 8" xfId="1035" xr:uid="{00000000-0005-0000-0000-00004E040000}"/>
    <cellStyle name="Euro 30" xfId="1036" xr:uid="{00000000-0005-0000-0000-00004F040000}"/>
    <cellStyle name="Euro 30 2" xfId="1037" xr:uid="{00000000-0005-0000-0000-000050040000}"/>
    <cellStyle name="Euro 30 3" xfId="1038" xr:uid="{00000000-0005-0000-0000-000051040000}"/>
    <cellStyle name="Euro 30 4" xfId="1039" xr:uid="{00000000-0005-0000-0000-000052040000}"/>
    <cellStyle name="Euro 30 5" xfId="1040" xr:uid="{00000000-0005-0000-0000-000053040000}"/>
    <cellStyle name="Euro 30 6" xfId="1041" xr:uid="{00000000-0005-0000-0000-000054040000}"/>
    <cellStyle name="Euro 30 7" xfId="1042" xr:uid="{00000000-0005-0000-0000-000055040000}"/>
    <cellStyle name="Euro 30 8" xfId="1043" xr:uid="{00000000-0005-0000-0000-000056040000}"/>
    <cellStyle name="Euro 31" xfId="1044" xr:uid="{00000000-0005-0000-0000-000057040000}"/>
    <cellStyle name="Euro 31 2" xfId="1045" xr:uid="{00000000-0005-0000-0000-000058040000}"/>
    <cellStyle name="Euro 31 3" xfId="1046" xr:uid="{00000000-0005-0000-0000-000059040000}"/>
    <cellStyle name="Euro 31 4" xfId="1047" xr:uid="{00000000-0005-0000-0000-00005A040000}"/>
    <cellStyle name="Euro 31 5" xfId="1048" xr:uid="{00000000-0005-0000-0000-00005B040000}"/>
    <cellStyle name="Euro 31 6" xfId="1049" xr:uid="{00000000-0005-0000-0000-00005C040000}"/>
    <cellStyle name="Euro 31 7" xfId="1050" xr:uid="{00000000-0005-0000-0000-00005D040000}"/>
    <cellStyle name="Euro 31 8" xfId="1051" xr:uid="{00000000-0005-0000-0000-00005E040000}"/>
    <cellStyle name="Euro 32" xfId="1052" xr:uid="{00000000-0005-0000-0000-00005F040000}"/>
    <cellStyle name="Euro 32 2" xfId="1053" xr:uid="{00000000-0005-0000-0000-000060040000}"/>
    <cellStyle name="Euro 32 3" xfId="1054" xr:uid="{00000000-0005-0000-0000-000061040000}"/>
    <cellStyle name="Euro 32 4" xfId="1055" xr:uid="{00000000-0005-0000-0000-000062040000}"/>
    <cellStyle name="Euro 32 5" xfId="1056" xr:uid="{00000000-0005-0000-0000-000063040000}"/>
    <cellStyle name="Euro 32 6" xfId="1057" xr:uid="{00000000-0005-0000-0000-000064040000}"/>
    <cellStyle name="Euro 32 7" xfId="1058" xr:uid="{00000000-0005-0000-0000-000065040000}"/>
    <cellStyle name="Euro 32 8" xfId="1059" xr:uid="{00000000-0005-0000-0000-000066040000}"/>
    <cellStyle name="Euro 33" xfId="1060" xr:uid="{00000000-0005-0000-0000-000067040000}"/>
    <cellStyle name="Euro 33 2" xfId="1061" xr:uid="{00000000-0005-0000-0000-000068040000}"/>
    <cellStyle name="Euro 33 3" xfId="1062" xr:uid="{00000000-0005-0000-0000-000069040000}"/>
    <cellStyle name="Euro 33 4" xfId="1063" xr:uid="{00000000-0005-0000-0000-00006A040000}"/>
    <cellStyle name="Euro 33 5" xfId="1064" xr:uid="{00000000-0005-0000-0000-00006B040000}"/>
    <cellStyle name="Euro 33 6" xfId="1065" xr:uid="{00000000-0005-0000-0000-00006C040000}"/>
    <cellStyle name="Euro 33 7" xfId="1066" xr:uid="{00000000-0005-0000-0000-00006D040000}"/>
    <cellStyle name="Euro 33 8" xfId="1067" xr:uid="{00000000-0005-0000-0000-00006E040000}"/>
    <cellStyle name="Euro 34" xfId="1068" xr:uid="{00000000-0005-0000-0000-00006F040000}"/>
    <cellStyle name="Euro 34 2" xfId="1069" xr:uid="{00000000-0005-0000-0000-000070040000}"/>
    <cellStyle name="Euro 34 3" xfId="1070" xr:uid="{00000000-0005-0000-0000-000071040000}"/>
    <cellStyle name="Euro 34 4" xfId="1071" xr:uid="{00000000-0005-0000-0000-000072040000}"/>
    <cellStyle name="Euro 34 5" xfId="1072" xr:uid="{00000000-0005-0000-0000-000073040000}"/>
    <cellStyle name="Euro 34 6" xfId="1073" xr:uid="{00000000-0005-0000-0000-000074040000}"/>
    <cellStyle name="Euro 34 7" xfId="1074" xr:uid="{00000000-0005-0000-0000-000075040000}"/>
    <cellStyle name="Euro 34 8" xfId="1075" xr:uid="{00000000-0005-0000-0000-000076040000}"/>
    <cellStyle name="Euro 35" xfId="1076" xr:uid="{00000000-0005-0000-0000-000077040000}"/>
    <cellStyle name="Euro 35 2" xfId="1077" xr:uid="{00000000-0005-0000-0000-000078040000}"/>
    <cellStyle name="Euro 35 3" xfId="1078" xr:uid="{00000000-0005-0000-0000-000079040000}"/>
    <cellStyle name="Euro 35 4" xfId="1079" xr:uid="{00000000-0005-0000-0000-00007A040000}"/>
    <cellStyle name="Euro 35 5" xfId="1080" xr:uid="{00000000-0005-0000-0000-00007B040000}"/>
    <cellStyle name="Euro 35 6" xfId="1081" xr:uid="{00000000-0005-0000-0000-00007C040000}"/>
    <cellStyle name="Euro 35 7" xfId="1082" xr:uid="{00000000-0005-0000-0000-00007D040000}"/>
    <cellStyle name="Euro 35 8" xfId="1083" xr:uid="{00000000-0005-0000-0000-00007E040000}"/>
    <cellStyle name="Euro 36" xfId="1084" xr:uid="{00000000-0005-0000-0000-00007F040000}"/>
    <cellStyle name="Euro 36 2" xfId="1085" xr:uid="{00000000-0005-0000-0000-000080040000}"/>
    <cellStyle name="Euro 36 3" xfId="1086" xr:uid="{00000000-0005-0000-0000-000081040000}"/>
    <cellStyle name="Euro 36 4" xfId="1087" xr:uid="{00000000-0005-0000-0000-000082040000}"/>
    <cellStyle name="Euro 36 5" xfId="1088" xr:uid="{00000000-0005-0000-0000-000083040000}"/>
    <cellStyle name="Euro 36 6" xfId="1089" xr:uid="{00000000-0005-0000-0000-000084040000}"/>
    <cellStyle name="Euro 36 7" xfId="1090" xr:uid="{00000000-0005-0000-0000-000085040000}"/>
    <cellStyle name="Euro 36 8" xfId="1091" xr:uid="{00000000-0005-0000-0000-000086040000}"/>
    <cellStyle name="Euro 37" xfId="1092" xr:uid="{00000000-0005-0000-0000-000087040000}"/>
    <cellStyle name="Euro 37 2" xfId="1093" xr:uid="{00000000-0005-0000-0000-000088040000}"/>
    <cellStyle name="Euro 37 3" xfId="1094" xr:uid="{00000000-0005-0000-0000-000089040000}"/>
    <cellStyle name="Euro 37 4" xfId="1095" xr:uid="{00000000-0005-0000-0000-00008A040000}"/>
    <cellStyle name="Euro 37 5" xfId="1096" xr:uid="{00000000-0005-0000-0000-00008B040000}"/>
    <cellStyle name="Euro 37 6" xfId="1097" xr:uid="{00000000-0005-0000-0000-00008C040000}"/>
    <cellStyle name="Euro 37 7" xfId="1098" xr:uid="{00000000-0005-0000-0000-00008D040000}"/>
    <cellStyle name="Euro 37 8" xfId="1099" xr:uid="{00000000-0005-0000-0000-00008E040000}"/>
    <cellStyle name="Euro 38" xfId="1100" xr:uid="{00000000-0005-0000-0000-00008F040000}"/>
    <cellStyle name="Euro 39" xfId="1101" xr:uid="{00000000-0005-0000-0000-000090040000}"/>
    <cellStyle name="Euro 4" xfId="1102" xr:uid="{00000000-0005-0000-0000-000091040000}"/>
    <cellStyle name="Euro 4 2" xfId="1103" xr:uid="{00000000-0005-0000-0000-000092040000}"/>
    <cellStyle name="Euro 4 3" xfId="1104" xr:uid="{00000000-0005-0000-0000-000093040000}"/>
    <cellStyle name="Euro 4 4" xfId="1105" xr:uid="{00000000-0005-0000-0000-000094040000}"/>
    <cellStyle name="Euro 4 5" xfId="1106" xr:uid="{00000000-0005-0000-0000-000095040000}"/>
    <cellStyle name="Euro 4 6" xfId="1107" xr:uid="{00000000-0005-0000-0000-000096040000}"/>
    <cellStyle name="Euro 4 7" xfId="1108" xr:uid="{00000000-0005-0000-0000-000097040000}"/>
    <cellStyle name="Euro 4 8" xfId="1109" xr:uid="{00000000-0005-0000-0000-000098040000}"/>
    <cellStyle name="Euro 40" xfId="1110" xr:uid="{00000000-0005-0000-0000-000099040000}"/>
    <cellStyle name="Euro 41" xfId="1111" xr:uid="{00000000-0005-0000-0000-00009A040000}"/>
    <cellStyle name="Euro 42" xfId="1112" xr:uid="{00000000-0005-0000-0000-00009B040000}"/>
    <cellStyle name="Euro 43" xfId="1113" xr:uid="{00000000-0005-0000-0000-00009C040000}"/>
    <cellStyle name="Euro 44" xfId="1114" xr:uid="{00000000-0005-0000-0000-00009D040000}"/>
    <cellStyle name="Euro 45" xfId="1115" xr:uid="{00000000-0005-0000-0000-00009E040000}"/>
    <cellStyle name="Euro 46" xfId="1116" xr:uid="{00000000-0005-0000-0000-00009F040000}"/>
    <cellStyle name="Euro 47" xfId="1117" xr:uid="{00000000-0005-0000-0000-0000A0040000}"/>
    <cellStyle name="Euro 48" xfId="1118" xr:uid="{00000000-0005-0000-0000-0000A1040000}"/>
    <cellStyle name="Euro 49" xfId="1119" xr:uid="{00000000-0005-0000-0000-0000A2040000}"/>
    <cellStyle name="Euro 5" xfId="1120" xr:uid="{00000000-0005-0000-0000-0000A3040000}"/>
    <cellStyle name="Euro 5 2" xfId="1121" xr:uid="{00000000-0005-0000-0000-0000A4040000}"/>
    <cellStyle name="Euro 5 3" xfId="1122" xr:uid="{00000000-0005-0000-0000-0000A5040000}"/>
    <cellStyle name="Euro 5 4" xfId="1123" xr:uid="{00000000-0005-0000-0000-0000A6040000}"/>
    <cellStyle name="Euro 5 5" xfId="1124" xr:uid="{00000000-0005-0000-0000-0000A7040000}"/>
    <cellStyle name="Euro 5 6" xfId="1125" xr:uid="{00000000-0005-0000-0000-0000A8040000}"/>
    <cellStyle name="Euro 5 7" xfId="1126" xr:uid="{00000000-0005-0000-0000-0000A9040000}"/>
    <cellStyle name="Euro 5 8" xfId="1127" xr:uid="{00000000-0005-0000-0000-0000AA040000}"/>
    <cellStyle name="Euro 50" xfId="1128" xr:uid="{00000000-0005-0000-0000-0000AB040000}"/>
    <cellStyle name="Euro 51" xfId="1129" xr:uid="{00000000-0005-0000-0000-0000AC040000}"/>
    <cellStyle name="Euro 52" xfId="1130" xr:uid="{00000000-0005-0000-0000-0000AD040000}"/>
    <cellStyle name="Euro 53" xfId="1131" xr:uid="{00000000-0005-0000-0000-0000AE040000}"/>
    <cellStyle name="Euro 54" xfId="1132" xr:uid="{00000000-0005-0000-0000-0000AF040000}"/>
    <cellStyle name="Euro 55" xfId="1133" xr:uid="{00000000-0005-0000-0000-0000B0040000}"/>
    <cellStyle name="Euro 56" xfId="1134" xr:uid="{00000000-0005-0000-0000-0000B1040000}"/>
    <cellStyle name="Euro 57" xfId="1135" xr:uid="{00000000-0005-0000-0000-0000B2040000}"/>
    <cellStyle name="Euro 58" xfId="1136" xr:uid="{00000000-0005-0000-0000-0000B3040000}"/>
    <cellStyle name="Euro 59" xfId="1137" xr:uid="{00000000-0005-0000-0000-0000B4040000}"/>
    <cellStyle name="Euro 6" xfId="1138" xr:uid="{00000000-0005-0000-0000-0000B5040000}"/>
    <cellStyle name="Euro 6 2" xfId="1139" xr:uid="{00000000-0005-0000-0000-0000B6040000}"/>
    <cellStyle name="Euro 6 3" xfId="1140" xr:uid="{00000000-0005-0000-0000-0000B7040000}"/>
    <cellStyle name="Euro 6 4" xfId="1141" xr:uid="{00000000-0005-0000-0000-0000B8040000}"/>
    <cellStyle name="Euro 6 5" xfId="1142" xr:uid="{00000000-0005-0000-0000-0000B9040000}"/>
    <cellStyle name="Euro 6 6" xfId="1143" xr:uid="{00000000-0005-0000-0000-0000BA040000}"/>
    <cellStyle name="Euro 6 7" xfId="1144" xr:uid="{00000000-0005-0000-0000-0000BB040000}"/>
    <cellStyle name="Euro 6 8" xfId="1145" xr:uid="{00000000-0005-0000-0000-0000BC040000}"/>
    <cellStyle name="Euro 60" xfId="1146" xr:uid="{00000000-0005-0000-0000-0000BD040000}"/>
    <cellStyle name="Euro 61" xfId="1147" xr:uid="{00000000-0005-0000-0000-0000BE040000}"/>
    <cellStyle name="Euro 62" xfId="1148" xr:uid="{00000000-0005-0000-0000-0000BF040000}"/>
    <cellStyle name="Euro 63" xfId="1149" xr:uid="{00000000-0005-0000-0000-0000C0040000}"/>
    <cellStyle name="Euro 64" xfId="1150" xr:uid="{00000000-0005-0000-0000-0000C1040000}"/>
    <cellStyle name="Euro 65" xfId="1151" xr:uid="{00000000-0005-0000-0000-0000C2040000}"/>
    <cellStyle name="Euro 66" xfId="1152" xr:uid="{00000000-0005-0000-0000-0000C3040000}"/>
    <cellStyle name="Euro 67" xfId="1153" xr:uid="{00000000-0005-0000-0000-0000C4040000}"/>
    <cellStyle name="Euro 68" xfId="1154" xr:uid="{00000000-0005-0000-0000-0000C5040000}"/>
    <cellStyle name="Euro 69" xfId="1155" xr:uid="{00000000-0005-0000-0000-0000C6040000}"/>
    <cellStyle name="Euro 7" xfId="1156" xr:uid="{00000000-0005-0000-0000-0000C7040000}"/>
    <cellStyle name="Euro 7 2" xfId="1157" xr:uid="{00000000-0005-0000-0000-0000C8040000}"/>
    <cellStyle name="Euro 7 3" xfId="1158" xr:uid="{00000000-0005-0000-0000-0000C9040000}"/>
    <cellStyle name="Euro 7 4" xfId="1159" xr:uid="{00000000-0005-0000-0000-0000CA040000}"/>
    <cellStyle name="Euro 7 5" xfId="1160" xr:uid="{00000000-0005-0000-0000-0000CB040000}"/>
    <cellStyle name="Euro 7 6" xfId="1161" xr:uid="{00000000-0005-0000-0000-0000CC040000}"/>
    <cellStyle name="Euro 7 7" xfId="1162" xr:uid="{00000000-0005-0000-0000-0000CD040000}"/>
    <cellStyle name="Euro 7 8" xfId="1163" xr:uid="{00000000-0005-0000-0000-0000CE040000}"/>
    <cellStyle name="Euro 70" xfId="1164" xr:uid="{00000000-0005-0000-0000-0000CF040000}"/>
    <cellStyle name="Euro 71" xfId="1165" xr:uid="{00000000-0005-0000-0000-0000D0040000}"/>
    <cellStyle name="Euro 72" xfId="1166" xr:uid="{00000000-0005-0000-0000-0000D1040000}"/>
    <cellStyle name="Euro 73" xfId="1167" xr:uid="{00000000-0005-0000-0000-0000D2040000}"/>
    <cellStyle name="Euro 74" xfId="1168" xr:uid="{00000000-0005-0000-0000-0000D3040000}"/>
    <cellStyle name="Euro 75" xfId="1169" xr:uid="{00000000-0005-0000-0000-0000D4040000}"/>
    <cellStyle name="Euro 76" xfId="1170" xr:uid="{00000000-0005-0000-0000-0000D5040000}"/>
    <cellStyle name="Euro 77" xfId="1171" xr:uid="{00000000-0005-0000-0000-0000D6040000}"/>
    <cellStyle name="Euro 78" xfId="1172" xr:uid="{00000000-0005-0000-0000-0000D7040000}"/>
    <cellStyle name="Euro 79" xfId="1173" xr:uid="{00000000-0005-0000-0000-0000D8040000}"/>
    <cellStyle name="Euro 8" xfId="1174" xr:uid="{00000000-0005-0000-0000-0000D9040000}"/>
    <cellStyle name="Euro 8 2" xfId="1175" xr:uid="{00000000-0005-0000-0000-0000DA040000}"/>
    <cellStyle name="Euro 8 3" xfId="1176" xr:uid="{00000000-0005-0000-0000-0000DB040000}"/>
    <cellStyle name="Euro 8 4" xfId="1177" xr:uid="{00000000-0005-0000-0000-0000DC040000}"/>
    <cellStyle name="Euro 8 5" xfId="1178" xr:uid="{00000000-0005-0000-0000-0000DD040000}"/>
    <cellStyle name="Euro 8 6" xfId="1179" xr:uid="{00000000-0005-0000-0000-0000DE040000}"/>
    <cellStyle name="Euro 8 7" xfId="1180" xr:uid="{00000000-0005-0000-0000-0000DF040000}"/>
    <cellStyle name="Euro 8 8" xfId="1181" xr:uid="{00000000-0005-0000-0000-0000E0040000}"/>
    <cellStyle name="Euro 9" xfId="1182" xr:uid="{00000000-0005-0000-0000-0000E1040000}"/>
    <cellStyle name="Euro 9 2" xfId="1183" xr:uid="{00000000-0005-0000-0000-0000E2040000}"/>
    <cellStyle name="Euro 9 3" xfId="1184" xr:uid="{00000000-0005-0000-0000-0000E3040000}"/>
    <cellStyle name="Euro 9 4" xfId="1185" xr:uid="{00000000-0005-0000-0000-0000E4040000}"/>
    <cellStyle name="Euro 9 5" xfId="1186" xr:uid="{00000000-0005-0000-0000-0000E5040000}"/>
    <cellStyle name="Euro 9 6" xfId="1187" xr:uid="{00000000-0005-0000-0000-0000E6040000}"/>
    <cellStyle name="Euro 9 7" xfId="1188" xr:uid="{00000000-0005-0000-0000-0000E7040000}"/>
    <cellStyle name="Euro 9 8" xfId="1189" xr:uid="{00000000-0005-0000-0000-0000E8040000}"/>
    <cellStyle name="Euro_Descargos_TT" xfId="1190" xr:uid="{00000000-0005-0000-0000-0000E9040000}"/>
    <cellStyle name="Explanatory Text" xfId="4567" builtinId="53" customBuiltin="1"/>
    <cellStyle name="Explanatory Text 2" xfId="1191" xr:uid="{00000000-0005-0000-0000-0000EB040000}"/>
    <cellStyle name="Fixed" xfId="1192" xr:uid="{00000000-0005-0000-0000-0000EC040000}"/>
    <cellStyle name="Fixed 10" xfId="1193" xr:uid="{00000000-0005-0000-0000-0000ED040000}"/>
    <cellStyle name="Fixed 10 2" xfId="1194" xr:uid="{00000000-0005-0000-0000-0000EE040000}"/>
    <cellStyle name="Fixed 10 3" xfId="1195" xr:uid="{00000000-0005-0000-0000-0000EF040000}"/>
    <cellStyle name="Fixed 10 4" xfId="1196" xr:uid="{00000000-0005-0000-0000-0000F0040000}"/>
    <cellStyle name="Fixed 10 5" xfId="1197" xr:uid="{00000000-0005-0000-0000-0000F1040000}"/>
    <cellStyle name="Fixed 10 6" xfId="1198" xr:uid="{00000000-0005-0000-0000-0000F2040000}"/>
    <cellStyle name="Fixed 10 7" xfId="1199" xr:uid="{00000000-0005-0000-0000-0000F3040000}"/>
    <cellStyle name="Fixed 10 8" xfId="1200" xr:uid="{00000000-0005-0000-0000-0000F4040000}"/>
    <cellStyle name="Fixed 10_03_DatosB" xfId="1201" xr:uid="{00000000-0005-0000-0000-0000F5040000}"/>
    <cellStyle name="Fixed 2" xfId="1202" xr:uid="{00000000-0005-0000-0000-0000F6040000}"/>
    <cellStyle name="Fixed 2 10" xfId="1203" xr:uid="{00000000-0005-0000-0000-0000F7040000}"/>
    <cellStyle name="Fixed 2 11" xfId="1204" xr:uid="{00000000-0005-0000-0000-0000F8040000}"/>
    <cellStyle name="Fixed 2 12" xfId="1205" xr:uid="{00000000-0005-0000-0000-0000F9040000}"/>
    <cellStyle name="Fixed 2 13" xfId="1206" xr:uid="{00000000-0005-0000-0000-0000FA040000}"/>
    <cellStyle name="Fixed 2 14" xfId="1207" xr:uid="{00000000-0005-0000-0000-0000FB040000}"/>
    <cellStyle name="Fixed 2 15" xfId="1208" xr:uid="{00000000-0005-0000-0000-0000FC040000}"/>
    <cellStyle name="Fixed 2 16" xfId="1209" xr:uid="{00000000-0005-0000-0000-0000FD040000}"/>
    <cellStyle name="Fixed 2 2" xfId="1210" xr:uid="{00000000-0005-0000-0000-0000FE040000}"/>
    <cellStyle name="Fixed 2 3" xfId="1211" xr:uid="{00000000-0005-0000-0000-0000FF040000}"/>
    <cellStyle name="Fixed 2 4" xfId="1212" xr:uid="{00000000-0005-0000-0000-000000050000}"/>
    <cellStyle name="Fixed 2 5" xfId="1213" xr:uid="{00000000-0005-0000-0000-000001050000}"/>
    <cellStyle name="Fixed 2 6" xfId="1214" xr:uid="{00000000-0005-0000-0000-000002050000}"/>
    <cellStyle name="Fixed 2 7" xfId="1215" xr:uid="{00000000-0005-0000-0000-000003050000}"/>
    <cellStyle name="Fixed 2 8" xfId="1216" xr:uid="{00000000-0005-0000-0000-000004050000}"/>
    <cellStyle name="Fixed 2 9" xfId="1217" xr:uid="{00000000-0005-0000-0000-000005050000}"/>
    <cellStyle name="Fixed 2_01_HE" xfId="1218" xr:uid="{00000000-0005-0000-0000-000006050000}"/>
    <cellStyle name="Fixed 3" xfId="1219" xr:uid="{00000000-0005-0000-0000-000007050000}"/>
    <cellStyle name="Fixed 3 10" xfId="1220" xr:uid="{00000000-0005-0000-0000-000008050000}"/>
    <cellStyle name="Fixed 3 11" xfId="1221" xr:uid="{00000000-0005-0000-0000-000009050000}"/>
    <cellStyle name="Fixed 3 12" xfId="1222" xr:uid="{00000000-0005-0000-0000-00000A050000}"/>
    <cellStyle name="Fixed 3 13" xfId="1223" xr:uid="{00000000-0005-0000-0000-00000B050000}"/>
    <cellStyle name="Fixed 3 14" xfId="1224" xr:uid="{00000000-0005-0000-0000-00000C050000}"/>
    <cellStyle name="Fixed 3 15" xfId="1225" xr:uid="{00000000-0005-0000-0000-00000D050000}"/>
    <cellStyle name="Fixed 3 16" xfId="1226" xr:uid="{00000000-0005-0000-0000-00000E050000}"/>
    <cellStyle name="Fixed 3 2" xfId="1227" xr:uid="{00000000-0005-0000-0000-00000F050000}"/>
    <cellStyle name="Fixed 3 3" xfId="1228" xr:uid="{00000000-0005-0000-0000-000010050000}"/>
    <cellStyle name="Fixed 3 4" xfId="1229" xr:uid="{00000000-0005-0000-0000-000011050000}"/>
    <cellStyle name="Fixed 3 5" xfId="1230" xr:uid="{00000000-0005-0000-0000-000012050000}"/>
    <cellStyle name="Fixed 3 6" xfId="1231" xr:uid="{00000000-0005-0000-0000-000013050000}"/>
    <cellStyle name="Fixed 3 7" xfId="1232" xr:uid="{00000000-0005-0000-0000-000014050000}"/>
    <cellStyle name="Fixed 3 8" xfId="1233" xr:uid="{00000000-0005-0000-0000-000015050000}"/>
    <cellStyle name="Fixed 3 9" xfId="1234" xr:uid="{00000000-0005-0000-0000-000016050000}"/>
    <cellStyle name="Fixed 3_01_HE" xfId="1235" xr:uid="{00000000-0005-0000-0000-000017050000}"/>
    <cellStyle name="Fixed 4" xfId="1236" xr:uid="{00000000-0005-0000-0000-000018050000}"/>
    <cellStyle name="Fixed 4 10" xfId="1237" xr:uid="{00000000-0005-0000-0000-000019050000}"/>
    <cellStyle name="Fixed 4 11" xfId="1238" xr:uid="{00000000-0005-0000-0000-00001A050000}"/>
    <cellStyle name="Fixed 4 12" xfId="1239" xr:uid="{00000000-0005-0000-0000-00001B050000}"/>
    <cellStyle name="Fixed 4 13" xfId="1240" xr:uid="{00000000-0005-0000-0000-00001C050000}"/>
    <cellStyle name="Fixed 4 14" xfId="1241" xr:uid="{00000000-0005-0000-0000-00001D050000}"/>
    <cellStyle name="Fixed 4 15" xfId="1242" xr:uid="{00000000-0005-0000-0000-00001E050000}"/>
    <cellStyle name="Fixed 4 16" xfId="1243" xr:uid="{00000000-0005-0000-0000-00001F050000}"/>
    <cellStyle name="Fixed 4 2" xfId="1244" xr:uid="{00000000-0005-0000-0000-000020050000}"/>
    <cellStyle name="Fixed 4 3" xfId="1245" xr:uid="{00000000-0005-0000-0000-000021050000}"/>
    <cellStyle name="Fixed 4 4" xfId="1246" xr:uid="{00000000-0005-0000-0000-000022050000}"/>
    <cellStyle name="Fixed 4 5" xfId="1247" xr:uid="{00000000-0005-0000-0000-000023050000}"/>
    <cellStyle name="Fixed 4 6" xfId="1248" xr:uid="{00000000-0005-0000-0000-000024050000}"/>
    <cellStyle name="Fixed 4 7" xfId="1249" xr:uid="{00000000-0005-0000-0000-000025050000}"/>
    <cellStyle name="Fixed 4 8" xfId="1250" xr:uid="{00000000-0005-0000-0000-000026050000}"/>
    <cellStyle name="Fixed 4 9" xfId="1251" xr:uid="{00000000-0005-0000-0000-000027050000}"/>
    <cellStyle name="Fixed 4_01_HE" xfId="1252" xr:uid="{00000000-0005-0000-0000-000028050000}"/>
    <cellStyle name="Fixed 5" xfId="1253" xr:uid="{00000000-0005-0000-0000-000029050000}"/>
    <cellStyle name="Fixed 5 10" xfId="1254" xr:uid="{00000000-0005-0000-0000-00002A050000}"/>
    <cellStyle name="Fixed 5 11" xfId="1255" xr:uid="{00000000-0005-0000-0000-00002B050000}"/>
    <cellStyle name="Fixed 5 12" xfId="1256" xr:uid="{00000000-0005-0000-0000-00002C050000}"/>
    <cellStyle name="Fixed 5 13" xfId="1257" xr:uid="{00000000-0005-0000-0000-00002D050000}"/>
    <cellStyle name="Fixed 5 14" xfId="1258" xr:uid="{00000000-0005-0000-0000-00002E050000}"/>
    <cellStyle name="Fixed 5 15" xfId="1259" xr:uid="{00000000-0005-0000-0000-00002F050000}"/>
    <cellStyle name="Fixed 5 16" xfId="1260" xr:uid="{00000000-0005-0000-0000-000030050000}"/>
    <cellStyle name="Fixed 5 2" xfId="1261" xr:uid="{00000000-0005-0000-0000-000031050000}"/>
    <cellStyle name="Fixed 5 3" xfId="1262" xr:uid="{00000000-0005-0000-0000-000032050000}"/>
    <cellStyle name="Fixed 5 4" xfId="1263" xr:uid="{00000000-0005-0000-0000-000033050000}"/>
    <cellStyle name="Fixed 5 5" xfId="1264" xr:uid="{00000000-0005-0000-0000-000034050000}"/>
    <cellStyle name="Fixed 5 6" xfId="1265" xr:uid="{00000000-0005-0000-0000-000035050000}"/>
    <cellStyle name="Fixed 5 7" xfId="1266" xr:uid="{00000000-0005-0000-0000-000036050000}"/>
    <cellStyle name="Fixed 5 8" xfId="1267" xr:uid="{00000000-0005-0000-0000-000037050000}"/>
    <cellStyle name="Fixed 5 9" xfId="1268" xr:uid="{00000000-0005-0000-0000-000038050000}"/>
    <cellStyle name="Fixed 5_01_HE" xfId="1269" xr:uid="{00000000-0005-0000-0000-000039050000}"/>
    <cellStyle name="Fixed 6" xfId="1270" xr:uid="{00000000-0005-0000-0000-00003A050000}"/>
    <cellStyle name="Fixed 6 10" xfId="1271" xr:uid="{00000000-0005-0000-0000-00003B050000}"/>
    <cellStyle name="Fixed 6 11" xfId="1272" xr:uid="{00000000-0005-0000-0000-00003C050000}"/>
    <cellStyle name="Fixed 6 12" xfId="1273" xr:uid="{00000000-0005-0000-0000-00003D050000}"/>
    <cellStyle name="Fixed 6 13" xfId="1274" xr:uid="{00000000-0005-0000-0000-00003E050000}"/>
    <cellStyle name="Fixed 6 14" xfId="1275" xr:uid="{00000000-0005-0000-0000-00003F050000}"/>
    <cellStyle name="Fixed 6 15" xfId="1276" xr:uid="{00000000-0005-0000-0000-000040050000}"/>
    <cellStyle name="Fixed 6 16" xfId="1277" xr:uid="{00000000-0005-0000-0000-000041050000}"/>
    <cellStyle name="Fixed 6 2" xfId="1278" xr:uid="{00000000-0005-0000-0000-000042050000}"/>
    <cellStyle name="Fixed 6 3" xfId="1279" xr:uid="{00000000-0005-0000-0000-000043050000}"/>
    <cellStyle name="Fixed 6 4" xfId="1280" xr:uid="{00000000-0005-0000-0000-000044050000}"/>
    <cellStyle name="Fixed 6 5" xfId="1281" xr:uid="{00000000-0005-0000-0000-000045050000}"/>
    <cellStyle name="Fixed 6 6" xfId="1282" xr:uid="{00000000-0005-0000-0000-000046050000}"/>
    <cellStyle name="Fixed 6 7" xfId="1283" xr:uid="{00000000-0005-0000-0000-000047050000}"/>
    <cellStyle name="Fixed 6 8" xfId="1284" xr:uid="{00000000-0005-0000-0000-000048050000}"/>
    <cellStyle name="Fixed 6 9" xfId="1285" xr:uid="{00000000-0005-0000-0000-000049050000}"/>
    <cellStyle name="Fixed 6_01_HE" xfId="1286" xr:uid="{00000000-0005-0000-0000-00004A050000}"/>
    <cellStyle name="Fixed 7" xfId="1287" xr:uid="{00000000-0005-0000-0000-00004B050000}"/>
    <cellStyle name="Fixed 7 10" xfId="1288" xr:uid="{00000000-0005-0000-0000-00004C050000}"/>
    <cellStyle name="Fixed 7 11" xfId="1289" xr:uid="{00000000-0005-0000-0000-00004D050000}"/>
    <cellStyle name="Fixed 7 12" xfId="1290" xr:uid="{00000000-0005-0000-0000-00004E050000}"/>
    <cellStyle name="Fixed 7 13" xfId="1291" xr:uid="{00000000-0005-0000-0000-00004F050000}"/>
    <cellStyle name="Fixed 7 14" xfId="1292" xr:uid="{00000000-0005-0000-0000-000050050000}"/>
    <cellStyle name="Fixed 7 15" xfId="1293" xr:uid="{00000000-0005-0000-0000-000051050000}"/>
    <cellStyle name="Fixed 7 16" xfId="1294" xr:uid="{00000000-0005-0000-0000-000052050000}"/>
    <cellStyle name="Fixed 7 2" xfId="1295" xr:uid="{00000000-0005-0000-0000-000053050000}"/>
    <cellStyle name="Fixed 7 3" xfId="1296" xr:uid="{00000000-0005-0000-0000-000054050000}"/>
    <cellStyle name="Fixed 7 4" xfId="1297" xr:uid="{00000000-0005-0000-0000-000055050000}"/>
    <cellStyle name="Fixed 7 5" xfId="1298" xr:uid="{00000000-0005-0000-0000-000056050000}"/>
    <cellStyle name="Fixed 7 6" xfId="1299" xr:uid="{00000000-0005-0000-0000-000057050000}"/>
    <cellStyle name="Fixed 7 7" xfId="1300" xr:uid="{00000000-0005-0000-0000-000058050000}"/>
    <cellStyle name="Fixed 7 8" xfId="1301" xr:uid="{00000000-0005-0000-0000-000059050000}"/>
    <cellStyle name="Fixed 7 9" xfId="1302" xr:uid="{00000000-0005-0000-0000-00005A050000}"/>
    <cellStyle name="Fixed 7_01_HE" xfId="1303" xr:uid="{00000000-0005-0000-0000-00005B050000}"/>
    <cellStyle name="Fixed 8" xfId="1304" xr:uid="{00000000-0005-0000-0000-00005C050000}"/>
    <cellStyle name="Fixed 8 10" xfId="1305" xr:uid="{00000000-0005-0000-0000-00005D050000}"/>
    <cellStyle name="Fixed 8 11" xfId="1306" xr:uid="{00000000-0005-0000-0000-00005E050000}"/>
    <cellStyle name="Fixed 8 12" xfId="1307" xr:uid="{00000000-0005-0000-0000-00005F050000}"/>
    <cellStyle name="Fixed 8 13" xfId="1308" xr:uid="{00000000-0005-0000-0000-000060050000}"/>
    <cellStyle name="Fixed 8 14" xfId="1309" xr:uid="{00000000-0005-0000-0000-000061050000}"/>
    <cellStyle name="Fixed 8 15" xfId="1310" xr:uid="{00000000-0005-0000-0000-000062050000}"/>
    <cellStyle name="Fixed 8 16" xfId="1311" xr:uid="{00000000-0005-0000-0000-000063050000}"/>
    <cellStyle name="Fixed 8 2" xfId="1312" xr:uid="{00000000-0005-0000-0000-000064050000}"/>
    <cellStyle name="Fixed 8 3" xfId="1313" xr:uid="{00000000-0005-0000-0000-000065050000}"/>
    <cellStyle name="Fixed 8 4" xfId="1314" xr:uid="{00000000-0005-0000-0000-000066050000}"/>
    <cellStyle name="Fixed 8 5" xfId="1315" xr:uid="{00000000-0005-0000-0000-000067050000}"/>
    <cellStyle name="Fixed 8 6" xfId="1316" xr:uid="{00000000-0005-0000-0000-000068050000}"/>
    <cellStyle name="Fixed 8 7" xfId="1317" xr:uid="{00000000-0005-0000-0000-000069050000}"/>
    <cellStyle name="Fixed 8 8" xfId="1318" xr:uid="{00000000-0005-0000-0000-00006A050000}"/>
    <cellStyle name="Fixed 8 9" xfId="1319" xr:uid="{00000000-0005-0000-0000-00006B050000}"/>
    <cellStyle name="Fixed 8_01_HE" xfId="1320" xr:uid="{00000000-0005-0000-0000-00006C050000}"/>
    <cellStyle name="Fixed 9" xfId="1321" xr:uid="{00000000-0005-0000-0000-00006D050000}"/>
    <cellStyle name="Fixed 9 2" xfId="1322" xr:uid="{00000000-0005-0000-0000-00006E050000}"/>
    <cellStyle name="Fixed 9 3" xfId="1323" xr:uid="{00000000-0005-0000-0000-00006F050000}"/>
    <cellStyle name="Fixed 9 4" xfId="1324" xr:uid="{00000000-0005-0000-0000-000070050000}"/>
    <cellStyle name="Fixed 9 5" xfId="1325" xr:uid="{00000000-0005-0000-0000-000071050000}"/>
    <cellStyle name="Fixed 9 6" xfId="1326" xr:uid="{00000000-0005-0000-0000-000072050000}"/>
    <cellStyle name="Fixed 9 7" xfId="1327" xr:uid="{00000000-0005-0000-0000-000073050000}"/>
    <cellStyle name="Fixed 9 8" xfId="1328" xr:uid="{00000000-0005-0000-0000-000074050000}"/>
    <cellStyle name="Fixed 9_03_DatosB" xfId="1329" xr:uid="{00000000-0005-0000-0000-000075050000}"/>
    <cellStyle name="Fixed_01_HE" xfId="1330" xr:uid="{00000000-0005-0000-0000-000076050000}"/>
    <cellStyle name="Formula" xfId="4630" xr:uid="{00000000-0005-0000-0000-000077050000}"/>
    <cellStyle name="Good" xfId="4558" builtinId="26" customBuiltin="1"/>
    <cellStyle name="Good 2" xfId="1331" xr:uid="{00000000-0005-0000-0000-000079050000}"/>
    <cellStyle name="Graphics" xfId="1332" xr:uid="{00000000-0005-0000-0000-00007A050000}"/>
    <cellStyle name="Header1" xfId="4631" xr:uid="{00000000-0005-0000-0000-00007B050000}"/>
    <cellStyle name="Header2" xfId="4632" xr:uid="{00000000-0005-0000-0000-00007C050000}"/>
    <cellStyle name="Heading 1" xfId="4554" builtinId="16" customBuiltin="1"/>
    <cellStyle name="Heading 1 2" xfId="1333" xr:uid="{00000000-0005-0000-0000-00007E050000}"/>
    <cellStyle name="Heading 2" xfId="4555" builtinId="17" customBuiltin="1"/>
    <cellStyle name="Heading 2 2" xfId="1334" xr:uid="{00000000-0005-0000-0000-000080050000}"/>
    <cellStyle name="Heading 3" xfId="4556" builtinId="18" customBuiltin="1"/>
    <cellStyle name="Heading 3 2" xfId="1335" xr:uid="{00000000-0005-0000-0000-000082050000}"/>
    <cellStyle name="Heading 4" xfId="4557" builtinId="19" customBuiltin="1"/>
    <cellStyle name="Heading 4 2" xfId="1336" xr:uid="{00000000-0005-0000-0000-000084050000}"/>
    <cellStyle name="Heading1" xfId="1337" xr:uid="{00000000-0005-0000-0000-000085050000}"/>
    <cellStyle name="Heading1 10" xfId="1338" xr:uid="{00000000-0005-0000-0000-000086050000}"/>
    <cellStyle name="Heading1 10 2" xfId="1339" xr:uid="{00000000-0005-0000-0000-000087050000}"/>
    <cellStyle name="Heading1 10 3" xfId="1340" xr:uid="{00000000-0005-0000-0000-000088050000}"/>
    <cellStyle name="Heading1 10 4" xfId="1341" xr:uid="{00000000-0005-0000-0000-000089050000}"/>
    <cellStyle name="Heading1 10 5" xfId="1342" xr:uid="{00000000-0005-0000-0000-00008A050000}"/>
    <cellStyle name="Heading1 10 6" xfId="1343" xr:uid="{00000000-0005-0000-0000-00008B050000}"/>
    <cellStyle name="Heading1 10 7" xfId="1344" xr:uid="{00000000-0005-0000-0000-00008C050000}"/>
    <cellStyle name="Heading1 10 8" xfId="1345" xr:uid="{00000000-0005-0000-0000-00008D050000}"/>
    <cellStyle name="Heading1 10_03_DatosB" xfId="1346" xr:uid="{00000000-0005-0000-0000-00008E050000}"/>
    <cellStyle name="Heading1 2" xfId="1347" xr:uid="{00000000-0005-0000-0000-00008F050000}"/>
    <cellStyle name="Heading1 2 10" xfId="1348" xr:uid="{00000000-0005-0000-0000-000090050000}"/>
    <cellStyle name="Heading1 2 11" xfId="1349" xr:uid="{00000000-0005-0000-0000-000091050000}"/>
    <cellStyle name="Heading1 2 12" xfId="1350" xr:uid="{00000000-0005-0000-0000-000092050000}"/>
    <cellStyle name="Heading1 2 13" xfId="1351" xr:uid="{00000000-0005-0000-0000-000093050000}"/>
    <cellStyle name="Heading1 2 14" xfId="1352" xr:uid="{00000000-0005-0000-0000-000094050000}"/>
    <cellStyle name="Heading1 2 15" xfId="1353" xr:uid="{00000000-0005-0000-0000-000095050000}"/>
    <cellStyle name="Heading1 2 16" xfId="1354" xr:uid="{00000000-0005-0000-0000-000096050000}"/>
    <cellStyle name="Heading1 2 2" xfId="1355" xr:uid="{00000000-0005-0000-0000-000097050000}"/>
    <cellStyle name="Heading1 2 3" xfId="1356" xr:uid="{00000000-0005-0000-0000-000098050000}"/>
    <cellStyle name="Heading1 2 4" xfId="1357" xr:uid="{00000000-0005-0000-0000-000099050000}"/>
    <cellStyle name="Heading1 2 5" xfId="1358" xr:uid="{00000000-0005-0000-0000-00009A050000}"/>
    <cellStyle name="Heading1 2 6" xfId="1359" xr:uid="{00000000-0005-0000-0000-00009B050000}"/>
    <cellStyle name="Heading1 2 7" xfId="1360" xr:uid="{00000000-0005-0000-0000-00009C050000}"/>
    <cellStyle name="Heading1 2 8" xfId="1361" xr:uid="{00000000-0005-0000-0000-00009D050000}"/>
    <cellStyle name="Heading1 2 9" xfId="1362" xr:uid="{00000000-0005-0000-0000-00009E050000}"/>
    <cellStyle name="Heading1 2_01_HE" xfId="1363" xr:uid="{00000000-0005-0000-0000-00009F050000}"/>
    <cellStyle name="Heading1 3" xfId="1364" xr:uid="{00000000-0005-0000-0000-0000A0050000}"/>
    <cellStyle name="Heading1 3 10" xfId="1365" xr:uid="{00000000-0005-0000-0000-0000A1050000}"/>
    <cellStyle name="Heading1 3 11" xfId="1366" xr:uid="{00000000-0005-0000-0000-0000A2050000}"/>
    <cellStyle name="Heading1 3 12" xfId="1367" xr:uid="{00000000-0005-0000-0000-0000A3050000}"/>
    <cellStyle name="Heading1 3 13" xfId="1368" xr:uid="{00000000-0005-0000-0000-0000A4050000}"/>
    <cellStyle name="Heading1 3 14" xfId="1369" xr:uid="{00000000-0005-0000-0000-0000A5050000}"/>
    <cellStyle name="Heading1 3 15" xfId="1370" xr:uid="{00000000-0005-0000-0000-0000A6050000}"/>
    <cellStyle name="Heading1 3 16" xfId="1371" xr:uid="{00000000-0005-0000-0000-0000A7050000}"/>
    <cellStyle name="Heading1 3 2" xfId="1372" xr:uid="{00000000-0005-0000-0000-0000A8050000}"/>
    <cellStyle name="Heading1 3 3" xfId="1373" xr:uid="{00000000-0005-0000-0000-0000A9050000}"/>
    <cellStyle name="Heading1 3 4" xfId="1374" xr:uid="{00000000-0005-0000-0000-0000AA050000}"/>
    <cellStyle name="Heading1 3 5" xfId="1375" xr:uid="{00000000-0005-0000-0000-0000AB050000}"/>
    <cellStyle name="Heading1 3 6" xfId="1376" xr:uid="{00000000-0005-0000-0000-0000AC050000}"/>
    <cellStyle name="Heading1 3 7" xfId="1377" xr:uid="{00000000-0005-0000-0000-0000AD050000}"/>
    <cellStyle name="Heading1 3 8" xfId="1378" xr:uid="{00000000-0005-0000-0000-0000AE050000}"/>
    <cellStyle name="Heading1 3 9" xfId="1379" xr:uid="{00000000-0005-0000-0000-0000AF050000}"/>
    <cellStyle name="Heading1 3_01_HE" xfId="1380" xr:uid="{00000000-0005-0000-0000-0000B0050000}"/>
    <cellStyle name="Heading1 4" xfId="1381" xr:uid="{00000000-0005-0000-0000-0000B1050000}"/>
    <cellStyle name="Heading1 4 10" xfId="1382" xr:uid="{00000000-0005-0000-0000-0000B2050000}"/>
    <cellStyle name="Heading1 4 11" xfId="1383" xr:uid="{00000000-0005-0000-0000-0000B3050000}"/>
    <cellStyle name="Heading1 4 12" xfId="1384" xr:uid="{00000000-0005-0000-0000-0000B4050000}"/>
    <cellStyle name="Heading1 4 13" xfId="1385" xr:uid="{00000000-0005-0000-0000-0000B5050000}"/>
    <cellStyle name="Heading1 4 14" xfId="1386" xr:uid="{00000000-0005-0000-0000-0000B6050000}"/>
    <cellStyle name="Heading1 4 15" xfId="1387" xr:uid="{00000000-0005-0000-0000-0000B7050000}"/>
    <cellStyle name="Heading1 4 16" xfId="1388" xr:uid="{00000000-0005-0000-0000-0000B8050000}"/>
    <cellStyle name="Heading1 4 2" xfId="1389" xr:uid="{00000000-0005-0000-0000-0000B9050000}"/>
    <cellStyle name="Heading1 4 3" xfId="1390" xr:uid="{00000000-0005-0000-0000-0000BA050000}"/>
    <cellStyle name="Heading1 4 4" xfId="1391" xr:uid="{00000000-0005-0000-0000-0000BB050000}"/>
    <cellStyle name="Heading1 4 5" xfId="1392" xr:uid="{00000000-0005-0000-0000-0000BC050000}"/>
    <cellStyle name="Heading1 4 6" xfId="1393" xr:uid="{00000000-0005-0000-0000-0000BD050000}"/>
    <cellStyle name="Heading1 4 7" xfId="1394" xr:uid="{00000000-0005-0000-0000-0000BE050000}"/>
    <cellStyle name="Heading1 4 8" xfId="1395" xr:uid="{00000000-0005-0000-0000-0000BF050000}"/>
    <cellStyle name="Heading1 4 9" xfId="1396" xr:uid="{00000000-0005-0000-0000-0000C0050000}"/>
    <cellStyle name="Heading1 4_01_HE" xfId="1397" xr:uid="{00000000-0005-0000-0000-0000C1050000}"/>
    <cellStyle name="Heading1 5" xfId="1398" xr:uid="{00000000-0005-0000-0000-0000C2050000}"/>
    <cellStyle name="Heading1 5 10" xfId="1399" xr:uid="{00000000-0005-0000-0000-0000C3050000}"/>
    <cellStyle name="Heading1 5 11" xfId="1400" xr:uid="{00000000-0005-0000-0000-0000C4050000}"/>
    <cellStyle name="Heading1 5 12" xfId="1401" xr:uid="{00000000-0005-0000-0000-0000C5050000}"/>
    <cellStyle name="Heading1 5 13" xfId="1402" xr:uid="{00000000-0005-0000-0000-0000C6050000}"/>
    <cellStyle name="Heading1 5 14" xfId="1403" xr:uid="{00000000-0005-0000-0000-0000C7050000}"/>
    <cellStyle name="Heading1 5 15" xfId="1404" xr:uid="{00000000-0005-0000-0000-0000C8050000}"/>
    <cellStyle name="Heading1 5 16" xfId="1405" xr:uid="{00000000-0005-0000-0000-0000C9050000}"/>
    <cellStyle name="Heading1 5 2" xfId="1406" xr:uid="{00000000-0005-0000-0000-0000CA050000}"/>
    <cellStyle name="Heading1 5 3" xfId="1407" xr:uid="{00000000-0005-0000-0000-0000CB050000}"/>
    <cellStyle name="Heading1 5 4" xfId="1408" xr:uid="{00000000-0005-0000-0000-0000CC050000}"/>
    <cellStyle name="Heading1 5 5" xfId="1409" xr:uid="{00000000-0005-0000-0000-0000CD050000}"/>
    <cellStyle name="Heading1 5 6" xfId="1410" xr:uid="{00000000-0005-0000-0000-0000CE050000}"/>
    <cellStyle name="Heading1 5 7" xfId="1411" xr:uid="{00000000-0005-0000-0000-0000CF050000}"/>
    <cellStyle name="Heading1 5 8" xfId="1412" xr:uid="{00000000-0005-0000-0000-0000D0050000}"/>
    <cellStyle name="Heading1 5 9" xfId="1413" xr:uid="{00000000-0005-0000-0000-0000D1050000}"/>
    <cellStyle name="Heading1 5_01_HE" xfId="1414" xr:uid="{00000000-0005-0000-0000-0000D2050000}"/>
    <cellStyle name="Heading1 6" xfId="1415" xr:uid="{00000000-0005-0000-0000-0000D3050000}"/>
    <cellStyle name="Heading1 6 10" xfId="1416" xr:uid="{00000000-0005-0000-0000-0000D4050000}"/>
    <cellStyle name="Heading1 6 11" xfId="1417" xr:uid="{00000000-0005-0000-0000-0000D5050000}"/>
    <cellStyle name="Heading1 6 12" xfId="1418" xr:uid="{00000000-0005-0000-0000-0000D6050000}"/>
    <cellStyle name="Heading1 6 13" xfId="1419" xr:uid="{00000000-0005-0000-0000-0000D7050000}"/>
    <cellStyle name="Heading1 6 14" xfId="1420" xr:uid="{00000000-0005-0000-0000-0000D8050000}"/>
    <cellStyle name="Heading1 6 15" xfId="1421" xr:uid="{00000000-0005-0000-0000-0000D9050000}"/>
    <cellStyle name="Heading1 6 16" xfId="1422" xr:uid="{00000000-0005-0000-0000-0000DA050000}"/>
    <cellStyle name="Heading1 6 2" xfId="1423" xr:uid="{00000000-0005-0000-0000-0000DB050000}"/>
    <cellStyle name="Heading1 6 3" xfId="1424" xr:uid="{00000000-0005-0000-0000-0000DC050000}"/>
    <cellStyle name="Heading1 6 4" xfId="1425" xr:uid="{00000000-0005-0000-0000-0000DD050000}"/>
    <cellStyle name="Heading1 6 5" xfId="1426" xr:uid="{00000000-0005-0000-0000-0000DE050000}"/>
    <cellStyle name="Heading1 6 6" xfId="1427" xr:uid="{00000000-0005-0000-0000-0000DF050000}"/>
    <cellStyle name="Heading1 6 7" xfId="1428" xr:uid="{00000000-0005-0000-0000-0000E0050000}"/>
    <cellStyle name="Heading1 6 8" xfId="1429" xr:uid="{00000000-0005-0000-0000-0000E1050000}"/>
    <cellStyle name="Heading1 6 9" xfId="1430" xr:uid="{00000000-0005-0000-0000-0000E2050000}"/>
    <cellStyle name="Heading1 6_01_HE" xfId="1431" xr:uid="{00000000-0005-0000-0000-0000E3050000}"/>
    <cellStyle name="Heading1 7" xfId="1432" xr:uid="{00000000-0005-0000-0000-0000E4050000}"/>
    <cellStyle name="Heading1 7 10" xfId="1433" xr:uid="{00000000-0005-0000-0000-0000E5050000}"/>
    <cellStyle name="Heading1 7 11" xfId="1434" xr:uid="{00000000-0005-0000-0000-0000E6050000}"/>
    <cellStyle name="Heading1 7 12" xfId="1435" xr:uid="{00000000-0005-0000-0000-0000E7050000}"/>
    <cellStyle name="Heading1 7 13" xfId="1436" xr:uid="{00000000-0005-0000-0000-0000E8050000}"/>
    <cellStyle name="Heading1 7 14" xfId="1437" xr:uid="{00000000-0005-0000-0000-0000E9050000}"/>
    <cellStyle name="Heading1 7 15" xfId="1438" xr:uid="{00000000-0005-0000-0000-0000EA050000}"/>
    <cellStyle name="Heading1 7 16" xfId="1439" xr:uid="{00000000-0005-0000-0000-0000EB050000}"/>
    <cellStyle name="Heading1 7 2" xfId="1440" xr:uid="{00000000-0005-0000-0000-0000EC050000}"/>
    <cellStyle name="Heading1 7 3" xfId="1441" xr:uid="{00000000-0005-0000-0000-0000ED050000}"/>
    <cellStyle name="Heading1 7 4" xfId="1442" xr:uid="{00000000-0005-0000-0000-0000EE050000}"/>
    <cellStyle name="Heading1 7 5" xfId="1443" xr:uid="{00000000-0005-0000-0000-0000EF050000}"/>
    <cellStyle name="Heading1 7 6" xfId="1444" xr:uid="{00000000-0005-0000-0000-0000F0050000}"/>
    <cellStyle name="Heading1 7 7" xfId="1445" xr:uid="{00000000-0005-0000-0000-0000F1050000}"/>
    <cellStyle name="Heading1 7 8" xfId="1446" xr:uid="{00000000-0005-0000-0000-0000F2050000}"/>
    <cellStyle name="Heading1 7 9" xfId="1447" xr:uid="{00000000-0005-0000-0000-0000F3050000}"/>
    <cellStyle name="Heading1 7_01_HE" xfId="1448" xr:uid="{00000000-0005-0000-0000-0000F4050000}"/>
    <cellStyle name="Heading1 8" xfId="1449" xr:uid="{00000000-0005-0000-0000-0000F5050000}"/>
    <cellStyle name="Heading1 8 10" xfId="1450" xr:uid="{00000000-0005-0000-0000-0000F6050000}"/>
    <cellStyle name="Heading1 8 11" xfId="1451" xr:uid="{00000000-0005-0000-0000-0000F7050000}"/>
    <cellStyle name="Heading1 8 12" xfId="1452" xr:uid="{00000000-0005-0000-0000-0000F8050000}"/>
    <cellStyle name="Heading1 8 13" xfId="1453" xr:uid="{00000000-0005-0000-0000-0000F9050000}"/>
    <cellStyle name="Heading1 8 14" xfId="1454" xr:uid="{00000000-0005-0000-0000-0000FA050000}"/>
    <cellStyle name="Heading1 8 15" xfId="1455" xr:uid="{00000000-0005-0000-0000-0000FB050000}"/>
    <cellStyle name="Heading1 8 16" xfId="1456" xr:uid="{00000000-0005-0000-0000-0000FC050000}"/>
    <cellStyle name="Heading1 8 2" xfId="1457" xr:uid="{00000000-0005-0000-0000-0000FD050000}"/>
    <cellStyle name="Heading1 8 3" xfId="1458" xr:uid="{00000000-0005-0000-0000-0000FE050000}"/>
    <cellStyle name="Heading1 8 4" xfId="1459" xr:uid="{00000000-0005-0000-0000-0000FF050000}"/>
    <cellStyle name="Heading1 8 5" xfId="1460" xr:uid="{00000000-0005-0000-0000-000000060000}"/>
    <cellStyle name="Heading1 8 6" xfId="1461" xr:uid="{00000000-0005-0000-0000-000001060000}"/>
    <cellStyle name="Heading1 8 7" xfId="1462" xr:uid="{00000000-0005-0000-0000-000002060000}"/>
    <cellStyle name="Heading1 8 8" xfId="1463" xr:uid="{00000000-0005-0000-0000-000003060000}"/>
    <cellStyle name="Heading1 8 9" xfId="1464" xr:uid="{00000000-0005-0000-0000-000004060000}"/>
    <cellStyle name="Heading1 8_01_HE" xfId="1465" xr:uid="{00000000-0005-0000-0000-000005060000}"/>
    <cellStyle name="Heading1 9" xfId="1466" xr:uid="{00000000-0005-0000-0000-000006060000}"/>
    <cellStyle name="Heading1 9 2" xfId="1467" xr:uid="{00000000-0005-0000-0000-000007060000}"/>
    <cellStyle name="Heading1 9 3" xfId="1468" xr:uid="{00000000-0005-0000-0000-000008060000}"/>
    <cellStyle name="Heading1 9 4" xfId="1469" xr:uid="{00000000-0005-0000-0000-000009060000}"/>
    <cellStyle name="Heading1 9 5" xfId="1470" xr:uid="{00000000-0005-0000-0000-00000A060000}"/>
    <cellStyle name="Heading1 9 6" xfId="1471" xr:uid="{00000000-0005-0000-0000-00000B060000}"/>
    <cellStyle name="Heading1 9 7" xfId="1472" xr:uid="{00000000-0005-0000-0000-00000C060000}"/>
    <cellStyle name="Heading1 9 8" xfId="1473" xr:uid="{00000000-0005-0000-0000-00000D060000}"/>
    <cellStyle name="Heading1 9_03_DatosB" xfId="1474" xr:uid="{00000000-0005-0000-0000-00000E060000}"/>
    <cellStyle name="Heading1_01_HE" xfId="1475" xr:uid="{00000000-0005-0000-0000-00000F060000}"/>
    <cellStyle name="Heading2" xfId="1476" xr:uid="{00000000-0005-0000-0000-000010060000}"/>
    <cellStyle name="Heading2 10" xfId="1477" xr:uid="{00000000-0005-0000-0000-000011060000}"/>
    <cellStyle name="Heading2 10 2" xfId="1478" xr:uid="{00000000-0005-0000-0000-000012060000}"/>
    <cellStyle name="Heading2 10 3" xfId="1479" xr:uid="{00000000-0005-0000-0000-000013060000}"/>
    <cellStyle name="Heading2 10 4" xfId="1480" xr:uid="{00000000-0005-0000-0000-000014060000}"/>
    <cellStyle name="Heading2 10 5" xfId="1481" xr:uid="{00000000-0005-0000-0000-000015060000}"/>
    <cellStyle name="Heading2 10 6" xfId="1482" xr:uid="{00000000-0005-0000-0000-000016060000}"/>
    <cellStyle name="Heading2 10 7" xfId="1483" xr:uid="{00000000-0005-0000-0000-000017060000}"/>
    <cellStyle name="Heading2 10 8" xfId="1484" xr:uid="{00000000-0005-0000-0000-000018060000}"/>
    <cellStyle name="Heading2 10_03_DatosB" xfId="1485" xr:uid="{00000000-0005-0000-0000-000019060000}"/>
    <cellStyle name="Heading2 2" xfId="1486" xr:uid="{00000000-0005-0000-0000-00001A060000}"/>
    <cellStyle name="Heading2 2 10" xfId="1487" xr:uid="{00000000-0005-0000-0000-00001B060000}"/>
    <cellStyle name="Heading2 2 11" xfId="1488" xr:uid="{00000000-0005-0000-0000-00001C060000}"/>
    <cellStyle name="Heading2 2 12" xfId="1489" xr:uid="{00000000-0005-0000-0000-00001D060000}"/>
    <cellStyle name="Heading2 2 13" xfId="1490" xr:uid="{00000000-0005-0000-0000-00001E060000}"/>
    <cellStyle name="Heading2 2 14" xfId="1491" xr:uid="{00000000-0005-0000-0000-00001F060000}"/>
    <cellStyle name="Heading2 2 15" xfId="1492" xr:uid="{00000000-0005-0000-0000-000020060000}"/>
    <cellStyle name="Heading2 2 16" xfId="1493" xr:uid="{00000000-0005-0000-0000-000021060000}"/>
    <cellStyle name="Heading2 2 2" xfId="1494" xr:uid="{00000000-0005-0000-0000-000022060000}"/>
    <cellStyle name="Heading2 2 3" xfId="1495" xr:uid="{00000000-0005-0000-0000-000023060000}"/>
    <cellStyle name="Heading2 2 4" xfId="1496" xr:uid="{00000000-0005-0000-0000-000024060000}"/>
    <cellStyle name="Heading2 2 5" xfId="1497" xr:uid="{00000000-0005-0000-0000-000025060000}"/>
    <cellStyle name="Heading2 2 6" xfId="1498" xr:uid="{00000000-0005-0000-0000-000026060000}"/>
    <cellStyle name="Heading2 2 7" xfId="1499" xr:uid="{00000000-0005-0000-0000-000027060000}"/>
    <cellStyle name="Heading2 2 8" xfId="1500" xr:uid="{00000000-0005-0000-0000-000028060000}"/>
    <cellStyle name="Heading2 2 9" xfId="1501" xr:uid="{00000000-0005-0000-0000-000029060000}"/>
    <cellStyle name="Heading2 2_01_HE" xfId="1502" xr:uid="{00000000-0005-0000-0000-00002A060000}"/>
    <cellStyle name="Heading2 3" xfId="1503" xr:uid="{00000000-0005-0000-0000-00002B060000}"/>
    <cellStyle name="Heading2 3 10" xfId="1504" xr:uid="{00000000-0005-0000-0000-00002C060000}"/>
    <cellStyle name="Heading2 3 11" xfId="1505" xr:uid="{00000000-0005-0000-0000-00002D060000}"/>
    <cellStyle name="Heading2 3 12" xfId="1506" xr:uid="{00000000-0005-0000-0000-00002E060000}"/>
    <cellStyle name="Heading2 3 13" xfId="1507" xr:uid="{00000000-0005-0000-0000-00002F060000}"/>
    <cellStyle name="Heading2 3 14" xfId="1508" xr:uid="{00000000-0005-0000-0000-000030060000}"/>
    <cellStyle name="Heading2 3 15" xfId="1509" xr:uid="{00000000-0005-0000-0000-000031060000}"/>
    <cellStyle name="Heading2 3 16" xfId="1510" xr:uid="{00000000-0005-0000-0000-000032060000}"/>
    <cellStyle name="Heading2 3 2" xfId="1511" xr:uid="{00000000-0005-0000-0000-000033060000}"/>
    <cellStyle name="Heading2 3 3" xfId="1512" xr:uid="{00000000-0005-0000-0000-000034060000}"/>
    <cellStyle name="Heading2 3 4" xfId="1513" xr:uid="{00000000-0005-0000-0000-000035060000}"/>
    <cellStyle name="Heading2 3 5" xfId="1514" xr:uid="{00000000-0005-0000-0000-000036060000}"/>
    <cellStyle name="Heading2 3 6" xfId="1515" xr:uid="{00000000-0005-0000-0000-000037060000}"/>
    <cellStyle name="Heading2 3 7" xfId="1516" xr:uid="{00000000-0005-0000-0000-000038060000}"/>
    <cellStyle name="Heading2 3 8" xfId="1517" xr:uid="{00000000-0005-0000-0000-000039060000}"/>
    <cellStyle name="Heading2 3 9" xfId="1518" xr:uid="{00000000-0005-0000-0000-00003A060000}"/>
    <cellStyle name="Heading2 3_01_HE" xfId="1519" xr:uid="{00000000-0005-0000-0000-00003B060000}"/>
    <cellStyle name="Heading2 4" xfId="1520" xr:uid="{00000000-0005-0000-0000-00003C060000}"/>
    <cellStyle name="Heading2 4 10" xfId="1521" xr:uid="{00000000-0005-0000-0000-00003D060000}"/>
    <cellStyle name="Heading2 4 11" xfId="1522" xr:uid="{00000000-0005-0000-0000-00003E060000}"/>
    <cellStyle name="Heading2 4 12" xfId="1523" xr:uid="{00000000-0005-0000-0000-00003F060000}"/>
    <cellStyle name="Heading2 4 13" xfId="1524" xr:uid="{00000000-0005-0000-0000-000040060000}"/>
    <cellStyle name="Heading2 4 14" xfId="1525" xr:uid="{00000000-0005-0000-0000-000041060000}"/>
    <cellStyle name="Heading2 4 15" xfId="1526" xr:uid="{00000000-0005-0000-0000-000042060000}"/>
    <cellStyle name="Heading2 4 16" xfId="1527" xr:uid="{00000000-0005-0000-0000-000043060000}"/>
    <cellStyle name="Heading2 4 2" xfId="1528" xr:uid="{00000000-0005-0000-0000-000044060000}"/>
    <cellStyle name="Heading2 4 3" xfId="1529" xr:uid="{00000000-0005-0000-0000-000045060000}"/>
    <cellStyle name="Heading2 4 4" xfId="1530" xr:uid="{00000000-0005-0000-0000-000046060000}"/>
    <cellStyle name="Heading2 4 5" xfId="1531" xr:uid="{00000000-0005-0000-0000-000047060000}"/>
    <cellStyle name="Heading2 4 6" xfId="1532" xr:uid="{00000000-0005-0000-0000-000048060000}"/>
    <cellStyle name="Heading2 4 7" xfId="1533" xr:uid="{00000000-0005-0000-0000-000049060000}"/>
    <cellStyle name="Heading2 4 8" xfId="1534" xr:uid="{00000000-0005-0000-0000-00004A060000}"/>
    <cellStyle name="Heading2 4 9" xfId="1535" xr:uid="{00000000-0005-0000-0000-00004B060000}"/>
    <cellStyle name="Heading2 4_01_HE" xfId="1536" xr:uid="{00000000-0005-0000-0000-00004C060000}"/>
    <cellStyle name="Heading2 5" xfId="1537" xr:uid="{00000000-0005-0000-0000-00004D060000}"/>
    <cellStyle name="Heading2 5 10" xfId="1538" xr:uid="{00000000-0005-0000-0000-00004E060000}"/>
    <cellStyle name="Heading2 5 11" xfId="1539" xr:uid="{00000000-0005-0000-0000-00004F060000}"/>
    <cellStyle name="Heading2 5 12" xfId="1540" xr:uid="{00000000-0005-0000-0000-000050060000}"/>
    <cellStyle name="Heading2 5 13" xfId="1541" xr:uid="{00000000-0005-0000-0000-000051060000}"/>
    <cellStyle name="Heading2 5 14" xfId="1542" xr:uid="{00000000-0005-0000-0000-000052060000}"/>
    <cellStyle name="Heading2 5 15" xfId="1543" xr:uid="{00000000-0005-0000-0000-000053060000}"/>
    <cellStyle name="Heading2 5 16" xfId="1544" xr:uid="{00000000-0005-0000-0000-000054060000}"/>
    <cellStyle name="Heading2 5 2" xfId="1545" xr:uid="{00000000-0005-0000-0000-000055060000}"/>
    <cellStyle name="Heading2 5 3" xfId="1546" xr:uid="{00000000-0005-0000-0000-000056060000}"/>
    <cellStyle name="Heading2 5 4" xfId="1547" xr:uid="{00000000-0005-0000-0000-000057060000}"/>
    <cellStyle name="Heading2 5 5" xfId="1548" xr:uid="{00000000-0005-0000-0000-000058060000}"/>
    <cellStyle name="Heading2 5 6" xfId="1549" xr:uid="{00000000-0005-0000-0000-000059060000}"/>
    <cellStyle name="Heading2 5 7" xfId="1550" xr:uid="{00000000-0005-0000-0000-00005A060000}"/>
    <cellStyle name="Heading2 5 8" xfId="1551" xr:uid="{00000000-0005-0000-0000-00005B060000}"/>
    <cellStyle name="Heading2 5 9" xfId="1552" xr:uid="{00000000-0005-0000-0000-00005C060000}"/>
    <cellStyle name="Heading2 5_01_HE" xfId="1553" xr:uid="{00000000-0005-0000-0000-00005D060000}"/>
    <cellStyle name="Heading2 6" xfId="1554" xr:uid="{00000000-0005-0000-0000-00005E060000}"/>
    <cellStyle name="Heading2 6 10" xfId="1555" xr:uid="{00000000-0005-0000-0000-00005F060000}"/>
    <cellStyle name="Heading2 6 11" xfId="1556" xr:uid="{00000000-0005-0000-0000-000060060000}"/>
    <cellStyle name="Heading2 6 12" xfId="1557" xr:uid="{00000000-0005-0000-0000-000061060000}"/>
    <cellStyle name="Heading2 6 13" xfId="1558" xr:uid="{00000000-0005-0000-0000-000062060000}"/>
    <cellStyle name="Heading2 6 14" xfId="1559" xr:uid="{00000000-0005-0000-0000-000063060000}"/>
    <cellStyle name="Heading2 6 15" xfId="1560" xr:uid="{00000000-0005-0000-0000-000064060000}"/>
    <cellStyle name="Heading2 6 16" xfId="1561" xr:uid="{00000000-0005-0000-0000-000065060000}"/>
    <cellStyle name="Heading2 6 2" xfId="1562" xr:uid="{00000000-0005-0000-0000-000066060000}"/>
    <cellStyle name="Heading2 6 3" xfId="1563" xr:uid="{00000000-0005-0000-0000-000067060000}"/>
    <cellStyle name="Heading2 6 4" xfId="1564" xr:uid="{00000000-0005-0000-0000-000068060000}"/>
    <cellStyle name="Heading2 6 5" xfId="1565" xr:uid="{00000000-0005-0000-0000-000069060000}"/>
    <cellStyle name="Heading2 6 6" xfId="1566" xr:uid="{00000000-0005-0000-0000-00006A060000}"/>
    <cellStyle name="Heading2 6 7" xfId="1567" xr:uid="{00000000-0005-0000-0000-00006B060000}"/>
    <cellStyle name="Heading2 6 8" xfId="1568" xr:uid="{00000000-0005-0000-0000-00006C060000}"/>
    <cellStyle name="Heading2 6 9" xfId="1569" xr:uid="{00000000-0005-0000-0000-00006D060000}"/>
    <cellStyle name="Heading2 6_01_HE" xfId="1570" xr:uid="{00000000-0005-0000-0000-00006E060000}"/>
    <cellStyle name="Heading2 7" xfId="1571" xr:uid="{00000000-0005-0000-0000-00006F060000}"/>
    <cellStyle name="Heading2 7 10" xfId="1572" xr:uid="{00000000-0005-0000-0000-000070060000}"/>
    <cellStyle name="Heading2 7 11" xfId="1573" xr:uid="{00000000-0005-0000-0000-000071060000}"/>
    <cellStyle name="Heading2 7 12" xfId="1574" xr:uid="{00000000-0005-0000-0000-000072060000}"/>
    <cellStyle name="Heading2 7 13" xfId="1575" xr:uid="{00000000-0005-0000-0000-000073060000}"/>
    <cellStyle name="Heading2 7 14" xfId="1576" xr:uid="{00000000-0005-0000-0000-000074060000}"/>
    <cellStyle name="Heading2 7 15" xfId="1577" xr:uid="{00000000-0005-0000-0000-000075060000}"/>
    <cellStyle name="Heading2 7 16" xfId="1578" xr:uid="{00000000-0005-0000-0000-000076060000}"/>
    <cellStyle name="Heading2 7 2" xfId="1579" xr:uid="{00000000-0005-0000-0000-000077060000}"/>
    <cellStyle name="Heading2 7 3" xfId="1580" xr:uid="{00000000-0005-0000-0000-000078060000}"/>
    <cellStyle name="Heading2 7 4" xfId="1581" xr:uid="{00000000-0005-0000-0000-000079060000}"/>
    <cellStyle name="Heading2 7 5" xfId="1582" xr:uid="{00000000-0005-0000-0000-00007A060000}"/>
    <cellStyle name="Heading2 7 6" xfId="1583" xr:uid="{00000000-0005-0000-0000-00007B060000}"/>
    <cellStyle name="Heading2 7 7" xfId="1584" xr:uid="{00000000-0005-0000-0000-00007C060000}"/>
    <cellStyle name="Heading2 7 8" xfId="1585" xr:uid="{00000000-0005-0000-0000-00007D060000}"/>
    <cellStyle name="Heading2 7 9" xfId="1586" xr:uid="{00000000-0005-0000-0000-00007E060000}"/>
    <cellStyle name="Heading2 7_01_HE" xfId="1587" xr:uid="{00000000-0005-0000-0000-00007F060000}"/>
    <cellStyle name="Heading2 8" xfId="1588" xr:uid="{00000000-0005-0000-0000-000080060000}"/>
    <cellStyle name="Heading2 8 10" xfId="1589" xr:uid="{00000000-0005-0000-0000-000081060000}"/>
    <cellStyle name="Heading2 8 11" xfId="1590" xr:uid="{00000000-0005-0000-0000-000082060000}"/>
    <cellStyle name="Heading2 8 12" xfId="1591" xr:uid="{00000000-0005-0000-0000-000083060000}"/>
    <cellStyle name="Heading2 8 13" xfId="1592" xr:uid="{00000000-0005-0000-0000-000084060000}"/>
    <cellStyle name="Heading2 8 14" xfId="1593" xr:uid="{00000000-0005-0000-0000-000085060000}"/>
    <cellStyle name="Heading2 8 15" xfId="1594" xr:uid="{00000000-0005-0000-0000-000086060000}"/>
    <cellStyle name="Heading2 8 16" xfId="1595" xr:uid="{00000000-0005-0000-0000-000087060000}"/>
    <cellStyle name="Heading2 8 2" xfId="1596" xr:uid="{00000000-0005-0000-0000-000088060000}"/>
    <cellStyle name="Heading2 8 3" xfId="1597" xr:uid="{00000000-0005-0000-0000-000089060000}"/>
    <cellStyle name="Heading2 8 4" xfId="1598" xr:uid="{00000000-0005-0000-0000-00008A060000}"/>
    <cellStyle name="Heading2 8 5" xfId="1599" xr:uid="{00000000-0005-0000-0000-00008B060000}"/>
    <cellStyle name="Heading2 8 6" xfId="1600" xr:uid="{00000000-0005-0000-0000-00008C060000}"/>
    <cellStyle name="Heading2 8 7" xfId="1601" xr:uid="{00000000-0005-0000-0000-00008D060000}"/>
    <cellStyle name="Heading2 8 8" xfId="1602" xr:uid="{00000000-0005-0000-0000-00008E060000}"/>
    <cellStyle name="Heading2 8 9" xfId="1603" xr:uid="{00000000-0005-0000-0000-00008F060000}"/>
    <cellStyle name="Heading2 8_01_HE" xfId="1604" xr:uid="{00000000-0005-0000-0000-000090060000}"/>
    <cellStyle name="Heading2 9" xfId="1605" xr:uid="{00000000-0005-0000-0000-000091060000}"/>
    <cellStyle name="Heading2 9 2" xfId="1606" xr:uid="{00000000-0005-0000-0000-000092060000}"/>
    <cellStyle name="Heading2 9 3" xfId="1607" xr:uid="{00000000-0005-0000-0000-000093060000}"/>
    <cellStyle name="Heading2 9 4" xfId="1608" xr:uid="{00000000-0005-0000-0000-000094060000}"/>
    <cellStyle name="Heading2 9 5" xfId="1609" xr:uid="{00000000-0005-0000-0000-000095060000}"/>
    <cellStyle name="Heading2 9 6" xfId="1610" xr:uid="{00000000-0005-0000-0000-000096060000}"/>
    <cellStyle name="Heading2 9 7" xfId="1611" xr:uid="{00000000-0005-0000-0000-000097060000}"/>
    <cellStyle name="Heading2 9 8" xfId="1612" xr:uid="{00000000-0005-0000-0000-000098060000}"/>
    <cellStyle name="Heading2 9_03_DatosB" xfId="1613" xr:uid="{00000000-0005-0000-0000-000099060000}"/>
    <cellStyle name="Heading2_01_HE" xfId="1614" xr:uid="{00000000-0005-0000-0000-00009A060000}"/>
    <cellStyle name="Hipervínculo 2" xfId="1615" xr:uid="{00000000-0005-0000-0000-00009B060000}"/>
    <cellStyle name="Hipervínculo 4" xfId="1616" xr:uid="{00000000-0005-0000-0000-00009C060000}"/>
    <cellStyle name="Hypertextový odkaz" xfId="4633" xr:uid="{00000000-0005-0000-0000-00009D060000}"/>
    <cellStyle name="Incorrecto 2" xfId="1617" xr:uid="{00000000-0005-0000-0000-00009E060000}"/>
    <cellStyle name="Incorrecto 2 2" xfId="1618" xr:uid="{00000000-0005-0000-0000-00009F060000}"/>
    <cellStyle name="Incorrecto 2 3" xfId="1619" xr:uid="{00000000-0005-0000-0000-0000A0060000}"/>
    <cellStyle name="Incorrecto 3" xfId="1620" xr:uid="{00000000-0005-0000-0000-0000A1060000}"/>
    <cellStyle name="Incorrecto 4" xfId="1621" xr:uid="{00000000-0005-0000-0000-0000A2060000}"/>
    <cellStyle name="Incorrecto 5" xfId="1622" xr:uid="{00000000-0005-0000-0000-0000A3060000}"/>
    <cellStyle name="Incorrecto 6" xfId="1623" xr:uid="{00000000-0005-0000-0000-0000A4060000}"/>
    <cellStyle name="Incorrecto 7" xfId="1624" xr:uid="{00000000-0005-0000-0000-0000A5060000}"/>
    <cellStyle name="Incorrecto 8" xfId="1625" xr:uid="{00000000-0005-0000-0000-0000A6060000}"/>
    <cellStyle name="Incorrecto 9" xfId="1626" xr:uid="{00000000-0005-0000-0000-0000A7060000}"/>
    <cellStyle name="Input" xfId="4561" builtinId="20" customBuiltin="1"/>
    <cellStyle name="Input 2" xfId="1627" xr:uid="{00000000-0005-0000-0000-0000A9060000}"/>
    <cellStyle name="Input 2 2" xfId="1628" xr:uid="{00000000-0005-0000-0000-0000AA060000}"/>
    <cellStyle name="Input 3" xfId="1629" xr:uid="{00000000-0005-0000-0000-0000AB060000}"/>
    <cellStyle name="Input 3 2" xfId="1630" xr:uid="{00000000-0005-0000-0000-0000AC060000}"/>
    <cellStyle name="Input 4" xfId="1631" xr:uid="{00000000-0005-0000-0000-0000AD060000}"/>
    <cellStyle name="Input 4 2" xfId="1632" xr:uid="{00000000-0005-0000-0000-0000AE060000}"/>
    <cellStyle name="Input 5" xfId="1633" xr:uid="{00000000-0005-0000-0000-0000AF060000}"/>
    <cellStyle name="Input 5 2" xfId="1634" xr:uid="{00000000-0005-0000-0000-0000B0060000}"/>
    <cellStyle name="Input 6" xfId="1635" xr:uid="{00000000-0005-0000-0000-0000B1060000}"/>
    <cellStyle name="Linked Cell" xfId="4564" builtinId="24" customBuiltin="1"/>
    <cellStyle name="Linked Cell 2" xfId="1636" xr:uid="{00000000-0005-0000-0000-0000B3060000}"/>
    <cellStyle name="Millares 10" xfId="1637" xr:uid="{00000000-0005-0000-0000-0000B4060000}"/>
    <cellStyle name="Millares 10 2" xfId="1638" xr:uid="{00000000-0005-0000-0000-0000B5060000}"/>
    <cellStyle name="Millares 10 3" xfId="1639" xr:uid="{00000000-0005-0000-0000-0000B6060000}"/>
    <cellStyle name="Millares 10 4" xfId="1640" xr:uid="{00000000-0005-0000-0000-0000B7060000}"/>
    <cellStyle name="Millares 10 5" xfId="1641" xr:uid="{00000000-0005-0000-0000-0000B8060000}"/>
    <cellStyle name="Millares 10 6" xfId="1642" xr:uid="{00000000-0005-0000-0000-0000B9060000}"/>
    <cellStyle name="Millares 11" xfId="1643" xr:uid="{00000000-0005-0000-0000-0000BA060000}"/>
    <cellStyle name="Millares 11 2" xfId="1644" xr:uid="{00000000-0005-0000-0000-0000BB060000}"/>
    <cellStyle name="Millares 11 3" xfId="1645" xr:uid="{00000000-0005-0000-0000-0000BC060000}"/>
    <cellStyle name="Millares 11 4" xfId="1646" xr:uid="{00000000-0005-0000-0000-0000BD060000}"/>
    <cellStyle name="Millares 11 5" xfId="1647" xr:uid="{00000000-0005-0000-0000-0000BE060000}"/>
    <cellStyle name="Millares 11 6" xfId="1648" xr:uid="{00000000-0005-0000-0000-0000BF060000}"/>
    <cellStyle name="Millares 12" xfId="1649" xr:uid="{00000000-0005-0000-0000-0000C0060000}"/>
    <cellStyle name="Millares 12 2" xfId="1650" xr:uid="{00000000-0005-0000-0000-0000C1060000}"/>
    <cellStyle name="Millares 12 3" xfId="1651" xr:uid="{00000000-0005-0000-0000-0000C2060000}"/>
    <cellStyle name="Millares 12 4" xfId="1652" xr:uid="{00000000-0005-0000-0000-0000C3060000}"/>
    <cellStyle name="Millares 12 5" xfId="1653" xr:uid="{00000000-0005-0000-0000-0000C4060000}"/>
    <cellStyle name="Millares 12 6" xfId="1654" xr:uid="{00000000-0005-0000-0000-0000C5060000}"/>
    <cellStyle name="Millares 13" xfId="1655" xr:uid="{00000000-0005-0000-0000-0000C6060000}"/>
    <cellStyle name="Millares 13 2" xfId="1656" xr:uid="{00000000-0005-0000-0000-0000C7060000}"/>
    <cellStyle name="Millares 13 3" xfId="1657" xr:uid="{00000000-0005-0000-0000-0000C8060000}"/>
    <cellStyle name="Millares 13 4" xfId="1658" xr:uid="{00000000-0005-0000-0000-0000C9060000}"/>
    <cellStyle name="Millares 13 5" xfId="1659" xr:uid="{00000000-0005-0000-0000-0000CA060000}"/>
    <cellStyle name="Millares 13 6" xfId="1660" xr:uid="{00000000-0005-0000-0000-0000CB060000}"/>
    <cellStyle name="Millares 14" xfId="1661" xr:uid="{00000000-0005-0000-0000-0000CC060000}"/>
    <cellStyle name="Millares 14 2" xfId="1662" xr:uid="{00000000-0005-0000-0000-0000CD060000}"/>
    <cellStyle name="Millares 14 3" xfId="1663" xr:uid="{00000000-0005-0000-0000-0000CE060000}"/>
    <cellStyle name="Millares 14 4" xfId="1664" xr:uid="{00000000-0005-0000-0000-0000CF060000}"/>
    <cellStyle name="Millares 14 5" xfId="1665" xr:uid="{00000000-0005-0000-0000-0000D0060000}"/>
    <cellStyle name="Millares 14 6" xfId="1666" xr:uid="{00000000-0005-0000-0000-0000D1060000}"/>
    <cellStyle name="Millares 15" xfId="1667" xr:uid="{00000000-0005-0000-0000-0000D2060000}"/>
    <cellStyle name="Millares 15 2" xfId="1668" xr:uid="{00000000-0005-0000-0000-0000D3060000}"/>
    <cellStyle name="Millares 15 3" xfId="1669" xr:uid="{00000000-0005-0000-0000-0000D4060000}"/>
    <cellStyle name="Millares 15 4" xfId="1670" xr:uid="{00000000-0005-0000-0000-0000D5060000}"/>
    <cellStyle name="Millares 15 5" xfId="1671" xr:uid="{00000000-0005-0000-0000-0000D6060000}"/>
    <cellStyle name="Millares 15 6" xfId="1672" xr:uid="{00000000-0005-0000-0000-0000D7060000}"/>
    <cellStyle name="Millares 16" xfId="1673" xr:uid="{00000000-0005-0000-0000-0000D8060000}"/>
    <cellStyle name="Millares 16 2" xfId="1674" xr:uid="{00000000-0005-0000-0000-0000D9060000}"/>
    <cellStyle name="Millares 16 3" xfId="1675" xr:uid="{00000000-0005-0000-0000-0000DA060000}"/>
    <cellStyle name="Millares 16 4" xfId="1676" xr:uid="{00000000-0005-0000-0000-0000DB060000}"/>
    <cellStyle name="Millares 16 5" xfId="1677" xr:uid="{00000000-0005-0000-0000-0000DC060000}"/>
    <cellStyle name="Millares 16 6" xfId="1678" xr:uid="{00000000-0005-0000-0000-0000DD060000}"/>
    <cellStyle name="Millares 17" xfId="1679" xr:uid="{00000000-0005-0000-0000-0000DE060000}"/>
    <cellStyle name="Millares 17 2" xfId="1680" xr:uid="{00000000-0005-0000-0000-0000DF060000}"/>
    <cellStyle name="Millares 17 3" xfId="1681" xr:uid="{00000000-0005-0000-0000-0000E0060000}"/>
    <cellStyle name="Millares 17 4" xfId="1682" xr:uid="{00000000-0005-0000-0000-0000E1060000}"/>
    <cellStyle name="Millares 17 5" xfId="1683" xr:uid="{00000000-0005-0000-0000-0000E2060000}"/>
    <cellStyle name="Millares 17 6" xfId="1684" xr:uid="{00000000-0005-0000-0000-0000E3060000}"/>
    <cellStyle name="Millares 18" xfId="1685" xr:uid="{00000000-0005-0000-0000-0000E4060000}"/>
    <cellStyle name="Millares 18 2" xfId="1686" xr:uid="{00000000-0005-0000-0000-0000E5060000}"/>
    <cellStyle name="Millares 18 3" xfId="1687" xr:uid="{00000000-0005-0000-0000-0000E6060000}"/>
    <cellStyle name="Millares 18 4" xfId="1688" xr:uid="{00000000-0005-0000-0000-0000E7060000}"/>
    <cellStyle name="Millares 18 5" xfId="1689" xr:uid="{00000000-0005-0000-0000-0000E8060000}"/>
    <cellStyle name="Millares 18 6" xfId="1690" xr:uid="{00000000-0005-0000-0000-0000E9060000}"/>
    <cellStyle name="Millares 19" xfId="1691" xr:uid="{00000000-0005-0000-0000-0000EA060000}"/>
    <cellStyle name="Millares 19 2" xfId="1692" xr:uid="{00000000-0005-0000-0000-0000EB060000}"/>
    <cellStyle name="Millares 19 3" xfId="1693" xr:uid="{00000000-0005-0000-0000-0000EC060000}"/>
    <cellStyle name="Millares 19 4" xfId="1694" xr:uid="{00000000-0005-0000-0000-0000ED060000}"/>
    <cellStyle name="Millares 19 5" xfId="1695" xr:uid="{00000000-0005-0000-0000-0000EE060000}"/>
    <cellStyle name="Millares 19 6" xfId="1696" xr:uid="{00000000-0005-0000-0000-0000EF060000}"/>
    <cellStyle name="Millares 2" xfId="1697" xr:uid="{00000000-0005-0000-0000-0000F0060000}"/>
    <cellStyle name="Millares 2 10" xfId="1698" xr:uid="{00000000-0005-0000-0000-0000F1060000}"/>
    <cellStyle name="Millares 2 10 2" xfId="1699" xr:uid="{00000000-0005-0000-0000-0000F2060000}"/>
    <cellStyle name="Millares 2 11" xfId="1700" xr:uid="{00000000-0005-0000-0000-0000F3060000}"/>
    <cellStyle name="Millares 2 11 2" xfId="1701" xr:uid="{00000000-0005-0000-0000-0000F4060000}"/>
    <cellStyle name="Millares 2 12" xfId="1702" xr:uid="{00000000-0005-0000-0000-0000F5060000}"/>
    <cellStyle name="Millares 2 13" xfId="1703" xr:uid="{00000000-0005-0000-0000-0000F6060000}"/>
    <cellStyle name="Millares 2 14" xfId="1704" xr:uid="{00000000-0005-0000-0000-0000F7060000}"/>
    <cellStyle name="Millares 2 15" xfId="1705" xr:uid="{00000000-0005-0000-0000-0000F8060000}"/>
    <cellStyle name="Millares 2 16" xfId="1706" xr:uid="{00000000-0005-0000-0000-0000F9060000}"/>
    <cellStyle name="Millares 2 17" xfId="1707" xr:uid="{00000000-0005-0000-0000-0000FA060000}"/>
    <cellStyle name="Millares 2 18" xfId="1708" xr:uid="{00000000-0005-0000-0000-0000FB060000}"/>
    <cellStyle name="Millares 2 19" xfId="1709" xr:uid="{00000000-0005-0000-0000-0000FC060000}"/>
    <cellStyle name="Millares 2 2" xfId="1710" xr:uid="{00000000-0005-0000-0000-0000FD060000}"/>
    <cellStyle name="Millares 2 2 10" xfId="1711" xr:uid="{00000000-0005-0000-0000-0000FE060000}"/>
    <cellStyle name="Millares 2 2 11" xfId="1712" xr:uid="{00000000-0005-0000-0000-0000FF060000}"/>
    <cellStyle name="Millares 2 2 12" xfId="1713" xr:uid="{00000000-0005-0000-0000-000000070000}"/>
    <cellStyle name="Millares 2 2 2" xfId="1714" xr:uid="{00000000-0005-0000-0000-000001070000}"/>
    <cellStyle name="Millares 2 2 2 2" xfId="1715" xr:uid="{00000000-0005-0000-0000-000002070000}"/>
    <cellStyle name="Millares 2 2 2 2 2" xfId="1716" xr:uid="{00000000-0005-0000-0000-000003070000}"/>
    <cellStyle name="Millares 2 2 2 2 2 2" xfId="1717" xr:uid="{00000000-0005-0000-0000-000004070000}"/>
    <cellStyle name="Millares 2 2 2 2 3" xfId="1718" xr:uid="{00000000-0005-0000-0000-000005070000}"/>
    <cellStyle name="Millares 2 2 2 3" xfId="1719" xr:uid="{00000000-0005-0000-0000-000006070000}"/>
    <cellStyle name="Millares 2 2 2 4" xfId="1720" xr:uid="{00000000-0005-0000-0000-000007070000}"/>
    <cellStyle name="Millares 2 2 2 5" xfId="1721" xr:uid="{00000000-0005-0000-0000-000008070000}"/>
    <cellStyle name="Millares 2 2 2 6" xfId="1722" xr:uid="{00000000-0005-0000-0000-000009070000}"/>
    <cellStyle name="Millares 2 2 2 7" xfId="1723" xr:uid="{00000000-0005-0000-0000-00000A070000}"/>
    <cellStyle name="Millares 2 2 3" xfId="1724" xr:uid="{00000000-0005-0000-0000-00000B070000}"/>
    <cellStyle name="Millares 2 2 4" xfId="1725" xr:uid="{00000000-0005-0000-0000-00000C070000}"/>
    <cellStyle name="Millares 2 2 5" xfId="1726" xr:uid="{00000000-0005-0000-0000-00000D070000}"/>
    <cellStyle name="Millares 2 2 6" xfId="1727" xr:uid="{00000000-0005-0000-0000-00000E070000}"/>
    <cellStyle name="Millares 2 2 7" xfId="1728" xr:uid="{00000000-0005-0000-0000-00000F070000}"/>
    <cellStyle name="Millares 2 2 8" xfId="1729" xr:uid="{00000000-0005-0000-0000-000010070000}"/>
    <cellStyle name="Millares 2 2 9" xfId="1730" xr:uid="{00000000-0005-0000-0000-000011070000}"/>
    <cellStyle name="Millares 2 20" xfId="1731" xr:uid="{00000000-0005-0000-0000-000012070000}"/>
    <cellStyle name="Millares 2 21" xfId="1732" xr:uid="{00000000-0005-0000-0000-000013070000}"/>
    <cellStyle name="Millares 2 22" xfId="1733" xr:uid="{00000000-0005-0000-0000-000014070000}"/>
    <cellStyle name="Millares 2 23" xfId="1734" xr:uid="{00000000-0005-0000-0000-000015070000}"/>
    <cellStyle name="Millares 2 24" xfId="1735" xr:uid="{00000000-0005-0000-0000-000016070000}"/>
    <cellStyle name="Millares 2 25" xfId="1736" xr:uid="{00000000-0005-0000-0000-000017070000}"/>
    <cellStyle name="Millares 2 26" xfId="1737" xr:uid="{00000000-0005-0000-0000-000018070000}"/>
    <cellStyle name="Millares 2 27" xfId="1738" xr:uid="{00000000-0005-0000-0000-000019070000}"/>
    <cellStyle name="Millares 2 28" xfId="1739" xr:uid="{00000000-0005-0000-0000-00001A070000}"/>
    <cellStyle name="Millares 2 29" xfId="1740" xr:uid="{00000000-0005-0000-0000-00001B070000}"/>
    <cellStyle name="Millares 2 3" xfId="1741" xr:uid="{00000000-0005-0000-0000-00001C070000}"/>
    <cellStyle name="Millares 2 3 2" xfId="1742" xr:uid="{00000000-0005-0000-0000-00001D070000}"/>
    <cellStyle name="Millares 2 3 3" xfId="1743" xr:uid="{00000000-0005-0000-0000-00001E070000}"/>
    <cellStyle name="Millares 2 30" xfId="1744" xr:uid="{00000000-0005-0000-0000-00001F070000}"/>
    <cellStyle name="Millares 2 31" xfId="1745" xr:uid="{00000000-0005-0000-0000-000020070000}"/>
    <cellStyle name="Millares 2 32" xfId="1746" xr:uid="{00000000-0005-0000-0000-000021070000}"/>
    <cellStyle name="Millares 2 33" xfId="1747" xr:uid="{00000000-0005-0000-0000-000022070000}"/>
    <cellStyle name="Millares 2 34" xfId="1748" xr:uid="{00000000-0005-0000-0000-000023070000}"/>
    <cellStyle name="Millares 2 35" xfId="1749" xr:uid="{00000000-0005-0000-0000-000024070000}"/>
    <cellStyle name="Millares 2 36" xfId="1750" xr:uid="{00000000-0005-0000-0000-000025070000}"/>
    <cellStyle name="Millares 2 37" xfId="1751" xr:uid="{00000000-0005-0000-0000-000026070000}"/>
    <cellStyle name="Millares 2 38" xfId="1752" xr:uid="{00000000-0005-0000-0000-000027070000}"/>
    <cellStyle name="Millares 2 39" xfId="1753" xr:uid="{00000000-0005-0000-0000-000028070000}"/>
    <cellStyle name="Millares 2 4" xfId="1754" xr:uid="{00000000-0005-0000-0000-000029070000}"/>
    <cellStyle name="Millares 2 4 2" xfId="1755" xr:uid="{00000000-0005-0000-0000-00002A070000}"/>
    <cellStyle name="Millares 2 4 3" xfId="1756" xr:uid="{00000000-0005-0000-0000-00002B070000}"/>
    <cellStyle name="Millares 2 40" xfId="1757" xr:uid="{00000000-0005-0000-0000-00002C070000}"/>
    <cellStyle name="Millares 2 41" xfId="1758" xr:uid="{00000000-0005-0000-0000-00002D070000}"/>
    <cellStyle name="Millares 2 42" xfId="1759" xr:uid="{00000000-0005-0000-0000-00002E070000}"/>
    <cellStyle name="Millares 2 43" xfId="1760" xr:uid="{00000000-0005-0000-0000-00002F070000}"/>
    <cellStyle name="Millares 2 44" xfId="1761" xr:uid="{00000000-0005-0000-0000-000030070000}"/>
    <cellStyle name="Millares 2 5" xfId="1762" xr:uid="{00000000-0005-0000-0000-000031070000}"/>
    <cellStyle name="Millares 2 5 2" xfId="1763" xr:uid="{00000000-0005-0000-0000-000032070000}"/>
    <cellStyle name="Millares 2 5 3" xfId="1764" xr:uid="{00000000-0005-0000-0000-000033070000}"/>
    <cellStyle name="Millares 2 6" xfId="1765" xr:uid="{00000000-0005-0000-0000-000034070000}"/>
    <cellStyle name="Millares 2 6 2" xfId="1766" xr:uid="{00000000-0005-0000-0000-000035070000}"/>
    <cellStyle name="Millares 2 6 3" xfId="1767" xr:uid="{00000000-0005-0000-0000-000036070000}"/>
    <cellStyle name="Millares 2 7" xfId="1768" xr:uid="{00000000-0005-0000-0000-000037070000}"/>
    <cellStyle name="Millares 2 7 2" xfId="1769" xr:uid="{00000000-0005-0000-0000-000038070000}"/>
    <cellStyle name="Millares 2 7 3" xfId="1770" xr:uid="{00000000-0005-0000-0000-000039070000}"/>
    <cellStyle name="Millares 2 8" xfId="1771" xr:uid="{00000000-0005-0000-0000-00003A070000}"/>
    <cellStyle name="Millares 2 8 2" xfId="1772" xr:uid="{00000000-0005-0000-0000-00003B070000}"/>
    <cellStyle name="Millares 2 9" xfId="1773" xr:uid="{00000000-0005-0000-0000-00003C070000}"/>
    <cellStyle name="Millares 2 9 2" xfId="1774" xr:uid="{00000000-0005-0000-0000-00003D070000}"/>
    <cellStyle name="Millares 2_O" xfId="1775" xr:uid="{00000000-0005-0000-0000-00003E070000}"/>
    <cellStyle name="Millares 20" xfId="1776" xr:uid="{00000000-0005-0000-0000-00003F070000}"/>
    <cellStyle name="Millares 20 2" xfId="1777" xr:uid="{00000000-0005-0000-0000-000040070000}"/>
    <cellStyle name="Millares 20 3" xfId="1778" xr:uid="{00000000-0005-0000-0000-000041070000}"/>
    <cellStyle name="Millares 20 4" xfId="1779" xr:uid="{00000000-0005-0000-0000-000042070000}"/>
    <cellStyle name="Millares 20 5" xfId="1780" xr:uid="{00000000-0005-0000-0000-000043070000}"/>
    <cellStyle name="Millares 20 6" xfId="1781" xr:uid="{00000000-0005-0000-0000-000044070000}"/>
    <cellStyle name="Millares 21" xfId="1782" xr:uid="{00000000-0005-0000-0000-000045070000}"/>
    <cellStyle name="Millares 21 2" xfId="1783" xr:uid="{00000000-0005-0000-0000-000046070000}"/>
    <cellStyle name="Millares 21 3" xfId="1784" xr:uid="{00000000-0005-0000-0000-000047070000}"/>
    <cellStyle name="Millares 21 4" xfId="1785" xr:uid="{00000000-0005-0000-0000-000048070000}"/>
    <cellStyle name="Millares 21 5" xfId="1786" xr:uid="{00000000-0005-0000-0000-000049070000}"/>
    <cellStyle name="Millares 21 6" xfId="1787" xr:uid="{00000000-0005-0000-0000-00004A070000}"/>
    <cellStyle name="Millares 22" xfId="1788" xr:uid="{00000000-0005-0000-0000-00004B070000}"/>
    <cellStyle name="Millares 22 2" xfId="1789" xr:uid="{00000000-0005-0000-0000-00004C070000}"/>
    <cellStyle name="Millares 22 3" xfId="1790" xr:uid="{00000000-0005-0000-0000-00004D070000}"/>
    <cellStyle name="Millares 22 4" xfId="1791" xr:uid="{00000000-0005-0000-0000-00004E070000}"/>
    <cellStyle name="Millares 22 5" xfId="1792" xr:uid="{00000000-0005-0000-0000-00004F070000}"/>
    <cellStyle name="Millares 22 6" xfId="1793" xr:uid="{00000000-0005-0000-0000-000050070000}"/>
    <cellStyle name="Millares 23" xfId="1794" xr:uid="{00000000-0005-0000-0000-000051070000}"/>
    <cellStyle name="Millares 23 2" xfId="1795" xr:uid="{00000000-0005-0000-0000-000052070000}"/>
    <cellStyle name="Millares 23 3" xfId="1796" xr:uid="{00000000-0005-0000-0000-000053070000}"/>
    <cellStyle name="Millares 23 4" xfId="1797" xr:uid="{00000000-0005-0000-0000-000054070000}"/>
    <cellStyle name="Millares 23 5" xfId="1798" xr:uid="{00000000-0005-0000-0000-000055070000}"/>
    <cellStyle name="Millares 23 6" xfId="1799" xr:uid="{00000000-0005-0000-0000-000056070000}"/>
    <cellStyle name="Millares 24" xfId="1800" xr:uid="{00000000-0005-0000-0000-000057070000}"/>
    <cellStyle name="Millares 24 2" xfId="1801" xr:uid="{00000000-0005-0000-0000-000058070000}"/>
    <cellStyle name="Millares 24 3" xfId="1802" xr:uid="{00000000-0005-0000-0000-000059070000}"/>
    <cellStyle name="Millares 24 4" xfId="1803" xr:uid="{00000000-0005-0000-0000-00005A070000}"/>
    <cellStyle name="Millares 24 5" xfId="1804" xr:uid="{00000000-0005-0000-0000-00005B070000}"/>
    <cellStyle name="Millares 24 6" xfId="1805" xr:uid="{00000000-0005-0000-0000-00005C070000}"/>
    <cellStyle name="Millares 25" xfId="1806" xr:uid="{00000000-0005-0000-0000-00005D070000}"/>
    <cellStyle name="Millares 25 2" xfId="1807" xr:uid="{00000000-0005-0000-0000-00005E070000}"/>
    <cellStyle name="Millares 25 3" xfId="1808" xr:uid="{00000000-0005-0000-0000-00005F070000}"/>
    <cellStyle name="Millares 25 4" xfId="1809" xr:uid="{00000000-0005-0000-0000-000060070000}"/>
    <cellStyle name="Millares 25 5" xfId="1810" xr:uid="{00000000-0005-0000-0000-000061070000}"/>
    <cellStyle name="Millares 25 6" xfId="1811" xr:uid="{00000000-0005-0000-0000-000062070000}"/>
    <cellStyle name="Millares 26" xfId="1812" xr:uid="{00000000-0005-0000-0000-000063070000}"/>
    <cellStyle name="Millares 26 2" xfId="1813" xr:uid="{00000000-0005-0000-0000-000064070000}"/>
    <cellStyle name="Millares 26 3" xfId="1814" xr:uid="{00000000-0005-0000-0000-000065070000}"/>
    <cellStyle name="Millares 26 4" xfId="1815" xr:uid="{00000000-0005-0000-0000-000066070000}"/>
    <cellStyle name="Millares 26 5" xfId="1816" xr:uid="{00000000-0005-0000-0000-000067070000}"/>
    <cellStyle name="Millares 26 6" xfId="1817" xr:uid="{00000000-0005-0000-0000-000068070000}"/>
    <cellStyle name="Millares 27" xfId="1818" xr:uid="{00000000-0005-0000-0000-000069070000}"/>
    <cellStyle name="Millares 27 2" xfId="1819" xr:uid="{00000000-0005-0000-0000-00006A070000}"/>
    <cellStyle name="Millares 27 3" xfId="1820" xr:uid="{00000000-0005-0000-0000-00006B070000}"/>
    <cellStyle name="Millares 27 4" xfId="1821" xr:uid="{00000000-0005-0000-0000-00006C070000}"/>
    <cellStyle name="Millares 27 5" xfId="1822" xr:uid="{00000000-0005-0000-0000-00006D070000}"/>
    <cellStyle name="Millares 27 6" xfId="1823" xr:uid="{00000000-0005-0000-0000-00006E070000}"/>
    <cellStyle name="Millares 28" xfId="1824" xr:uid="{00000000-0005-0000-0000-00006F070000}"/>
    <cellStyle name="Millares 28 2" xfId="1825" xr:uid="{00000000-0005-0000-0000-000070070000}"/>
    <cellStyle name="Millares 28 3" xfId="1826" xr:uid="{00000000-0005-0000-0000-000071070000}"/>
    <cellStyle name="Millares 28 4" xfId="1827" xr:uid="{00000000-0005-0000-0000-000072070000}"/>
    <cellStyle name="Millares 28 5" xfId="1828" xr:uid="{00000000-0005-0000-0000-000073070000}"/>
    <cellStyle name="Millares 28 6" xfId="1829" xr:uid="{00000000-0005-0000-0000-000074070000}"/>
    <cellStyle name="Millares 29" xfId="1830" xr:uid="{00000000-0005-0000-0000-000075070000}"/>
    <cellStyle name="Millares 29 2" xfId="1831" xr:uid="{00000000-0005-0000-0000-000076070000}"/>
    <cellStyle name="Millares 29 3" xfId="1832" xr:uid="{00000000-0005-0000-0000-000077070000}"/>
    <cellStyle name="Millares 29 4" xfId="1833" xr:uid="{00000000-0005-0000-0000-000078070000}"/>
    <cellStyle name="Millares 29 5" xfId="1834" xr:uid="{00000000-0005-0000-0000-000079070000}"/>
    <cellStyle name="Millares 29 6" xfId="1835" xr:uid="{00000000-0005-0000-0000-00007A070000}"/>
    <cellStyle name="Millares 3" xfId="1836" xr:uid="{00000000-0005-0000-0000-00007B070000}"/>
    <cellStyle name="Millares 3 10" xfId="1837" xr:uid="{00000000-0005-0000-0000-00007C070000}"/>
    <cellStyle name="Millares 3 11" xfId="1838" xr:uid="{00000000-0005-0000-0000-00007D070000}"/>
    <cellStyle name="Millares 3 12" xfId="1839" xr:uid="{00000000-0005-0000-0000-00007E070000}"/>
    <cellStyle name="Millares 3 13" xfId="1840" xr:uid="{00000000-0005-0000-0000-00007F070000}"/>
    <cellStyle name="Millares 3 14" xfId="1841" xr:uid="{00000000-0005-0000-0000-000080070000}"/>
    <cellStyle name="Millares 3 15" xfId="1842" xr:uid="{00000000-0005-0000-0000-000081070000}"/>
    <cellStyle name="Millares 3 16" xfId="1843" xr:uid="{00000000-0005-0000-0000-000082070000}"/>
    <cellStyle name="Millares 3 2" xfId="1844" xr:uid="{00000000-0005-0000-0000-000083070000}"/>
    <cellStyle name="Millares 3 2 2" xfId="1845" xr:uid="{00000000-0005-0000-0000-000084070000}"/>
    <cellStyle name="Millares 3 2 2 2" xfId="1846" xr:uid="{00000000-0005-0000-0000-000085070000}"/>
    <cellStyle name="Millares 3 3" xfId="1847" xr:uid="{00000000-0005-0000-0000-000086070000}"/>
    <cellStyle name="Millares 3 3 2" xfId="1848" xr:uid="{00000000-0005-0000-0000-000087070000}"/>
    <cellStyle name="Millares 3 3 2 2" xfId="1849" xr:uid="{00000000-0005-0000-0000-000088070000}"/>
    <cellStyle name="Millares 3 4" xfId="1850" xr:uid="{00000000-0005-0000-0000-000089070000}"/>
    <cellStyle name="Millares 3 5" xfId="1851" xr:uid="{00000000-0005-0000-0000-00008A070000}"/>
    <cellStyle name="Millares 3 6" xfId="1852" xr:uid="{00000000-0005-0000-0000-00008B070000}"/>
    <cellStyle name="Millares 3 7" xfId="1853" xr:uid="{00000000-0005-0000-0000-00008C070000}"/>
    <cellStyle name="Millares 3 8" xfId="1854" xr:uid="{00000000-0005-0000-0000-00008D070000}"/>
    <cellStyle name="Millares 3 9" xfId="1855" xr:uid="{00000000-0005-0000-0000-00008E070000}"/>
    <cellStyle name="Millares 3_01_Nomina_NOV_2008" xfId="1856" xr:uid="{00000000-0005-0000-0000-00008F070000}"/>
    <cellStyle name="Millares 30" xfId="1857" xr:uid="{00000000-0005-0000-0000-000090070000}"/>
    <cellStyle name="Millares 30 2" xfId="1858" xr:uid="{00000000-0005-0000-0000-000091070000}"/>
    <cellStyle name="Millares 30 3" xfId="1859" xr:uid="{00000000-0005-0000-0000-000092070000}"/>
    <cellStyle name="Millares 30 4" xfId="1860" xr:uid="{00000000-0005-0000-0000-000093070000}"/>
    <cellStyle name="Millares 30 5" xfId="1861" xr:uid="{00000000-0005-0000-0000-000094070000}"/>
    <cellStyle name="Millares 30 6" xfId="1862" xr:uid="{00000000-0005-0000-0000-000095070000}"/>
    <cellStyle name="Millares 31" xfId="1863" xr:uid="{00000000-0005-0000-0000-000096070000}"/>
    <cellStyle name="Millares 31 2" xfId="1864" xr:uid="{00000000-0005-0000-0000-000097070000}"/>
    <cellStyle name="Millares 31 3" xfId="1865" xr:uid="{00000000-0005-0000-0000-000098070000}"/>
    <cellStyle name="Millares 31 4" xfId="1866" xr:uid="{00000000-0005-0000-0000-000099070000}"/>
    <cellStyle name="Millares 31 5" xfId="1867" xr:uid="{00000000-0005-0000-0000-00009A070000}"/>
    <cellStyle name="Millares 31 6" xfId="1868" xr:uid="{00000000-0005-0000-0000-00009B070000}"/>
    <cellStyle name="Millares 32" xfId="1869" xr:uid="{00000000-0005-0000-0000-00009C070000}"/>
    <cellStyle name="Millares 32 2" xfId="1870" xr:uid="{00000000-0005-0000-0000-00009D070000}"/>
    <cellStyle name="Millares 32 3" xfId="1871" xr:uid="{00000000-0005-0000-0000-00009E070000}"/>
    <cellStyle name="Millares 32 4" xfId="1872" xr:uid="{00000000-0005-0000-0000-00009F070000}"/>
    <cellStyle name="Millares 32 5" xfId="1873" xr:uid="{00000000-0005-0000-0000-0000A0070000}"/>
    <cellStyle name="Millares 32 6" xfId="1874" xr:uid="{00000000-0005-0000-0000-0000A1070000}"/>
    <cellStyle name="Millares 33" xfId="1875" xr:uid="{00000000-0005-0000-0000-0000A2070000}"/>
    <cellStyle name="Millares 33 2" xfId="1876" xr:uid="{00000000-0005-0000-0000-0000A3070000}"/>
    <cellStyle name="Millares 33 3" xfId="1877" xr:uid="{00000000-0005-0000-0000-0000A4070000}"/>
    <cellStyle name="Millares 33 4" xfId="1878" xr:uid="{00000000-0005-0000-0000-0000A5070000}"/>
    <cellStyle name="Millares 33 5" xfId="1879" xr:uid="{00000000-0005-0000-0000-0000A6070000}"/>
    <cellStyle name="Millares 33 6" xfId="1880" xr:uid="{00000000-0005-0000-0000-0000A7070000}"/>
    <cellStyle name="Millares 34" xfId="1881" xr:uid="{00000000-0005-0000-0000-0000A8070000}"/>
    <cellStyle name="Millares 34 2" xfId="1882" xr:uid="{00000000-0005-0000-0000-0000A9070000}"/>
    <cellStyle name="Millares 34 3" xfId="1883" xr:uid="{00000000-0005-0000-0000-0000AA070000}"/>
    <cellStyle name="Millares 34 4" xfId="1884" xr:uid="{00000000-0005-0000-0000-0000AB070000}"/>
    <cellStyle name="Millares 34 5" xfId="1885" xr:uid="{00000000-0005-0000-0000-0000AC070000}"/>
    <cellStyle name="Millares 34 6" xfId="1886" xr:uid="{00000000-0005-0000-0000-0000AD070000}"/>
    <cellStyle name="Millares 35" xfId="1887" xr:uid="{00000000-0005-0000-0000-0000AE070000}"/>
    <cellStyle name="Millares 35 2" xfId="1888" xr:uid="{00000000-0005-0000-0000-0000AF070000}"/>
    <cellStyle name="Millares 35 3" xfId="1889" xr:uid="{00000000-0005-0000-0000-0000B0070000}"/>
    <cellStyle name="Millares 35 4" xfId="1890" xr:uid="{00000000-0005-0000-0000-0000B1070000}"/>
    <cellStyle name="Millares 35 5" xfId="1891" xr:uid="{00000000-0005-0000-0000-0000B2070000}"/>
    <cellStyle name="Millares 35 6" xfId="1892" xr:uid="{00000000-0005-0000-0000-0000B3070000}"/>
    <cellStyle name="Millares 36" xfId="1893" xr:uid="{00000000-0005-0000-0000-0000B4070000}"/>
    <cellStyle name="Millares 36 2" xfId="1894" xr:uid="{00000000-0005-0000-0000-0000B5070000}"/>
    <cellStyle name="Millares 36 3" xfId="1895" xr:uid="{00000000-0005-0000-0000-0000B6070000}"/>
    <cellStyle name="Millares 36 4" xfId="1896" xr:uid="{00000000-0005-0000-0000-0000B7070000}"/>
    <cellStyle name="Millares 36 5" xfId="1897" xr:uid="{00000000-0005-0000-0000-0000B8070000}"/>
    <cellStyle name="Millares 36 6" xfId="1898" xr:uid="{00000000-0005-0000-0000-0000B9070000}"/>
    <cellStyle name="Millares 37" xfId="1899" xr:uid="{00000000-0005-0000-0000-0000BA070000}"/>
    <cellStyle name="Millares 37 2" xfId="1900" xr:uid="{00000000-0005-0000-0000-0000BB070000}"/>
    <cellStyle name="Millares 38" xfId="1901" xr:uid="{00000000-0005-0000-0000-0000BC070000}"/>
    <cellStyle name="Millares 38 2" xfId="1902" xr:uid="{00000000-0005-0000-0000-0000BD070000}"/>
    <cellStyle name="Millares 39" xfId="1903" xr:uid="{00000000-0005-0000-0000-0000BE070000}"/>
    <cellStyle name="Millares 39 2" xfId="1904" xr:uid="{00000000-0005-0000-0000-0000BF070000}"/>
    <cellStyle name="Millares 4" xfId="1905" xr:uid="{00000000-0005-0000-0000-0000C0070000}"/>
    <cellStyle name="Millares 4 10" xfId="1906" xr:uid="{00000000-0005-0000-0000-0000C1070000}"/>
    <cellStyle name="Millares 4 11" xfId="1907" xr:uid="{00000000-0005-0000-0000-0000C2070000}"/>
    <cellStyle name="Millares 4 12" xfId="1908" xr:uid="{00000000-0005-0000-0000-0000C3070000}"/>
    <cellStyle name="Millares 4 13" xfId="1909" xr:uid="{00000000-0005-0000-0000-0000C4070000}"/>
    <cellStyle name="Millares 4 14" xfId="1910" xr:uid="{00000000-0005-0000-0000-0000C5070000}"/>
    <cellStyle name="Millares 4 15" xfId="1911" xr:uid="{00000000-0005-0000-0000-0000C6070000}"/>
    <cellStyle name="Millares 4 16" xfId="1912" xr:uid="{00000000-0005-0000-0000-0000C7070000}"/>
    <cellStyle name="Millares 4 2" xfId="1913" xr:uid="{00000000-0005-0000-0000-0000C8070000}"/>
    <cellStyle name="Millares 4 3" xfId="1914" xr:uid="{00000000-0005-0000-0000-0000C9070000}"/>
    <cellStyle name="Millares 4 4" xfId="1915" xr:uid="{00000000-0005-0000-0000-0000CA070000}"/>
    <cellStyle name="Millares 4 5" xfId="1916" xr:uid="{00000000-0005-0000-0000-0000CB070000}"/>
    <cellStyle name="Millares 4 6" xfId="1917" xr:uid="{00000000-0005-0000-0000-0000CC070000}"/>
    <cellStyle name="Millares 4 7" xfId="1918" xr:uid="{00000000-0005-0000-0000-0000CD070000}"/>
    <cellStyle name="Millares 4 8" xfId="1919" xr:uid="{00000000-0005-0000-0000-0000CE070000}"/>
    <cellStyle name="Millares 4 9" xfId="1920" xr:uid="{00000000-0005-0000-0000-0000CF070000}"/>
    <cellStyle name="Millares 4_01_Nomina_NOV_2008" xfId="1921" xr:uid="{00000000-0005-0000-0000-0000D0070000}"/>
    <cellStyle name="Millares 40" xfId="1922" xr:uid="{00000000-0005-0000-0000-0000D1070000}"/>
    <cellStyle name="Millares 5" xfId="1923" xr:uid="{00000000-0005-0000-0000-0000D2070000}"/>
    <cellStyle name="Millares 5 2" xfId="1924" xr:uid="{00000000-0005-0000-0000-0000D3070000}"/>
    <cellStyle name="Millares 5 3" xfId="1925" xr:uid="{00000000-0005-0000-0000-0000D4070000}"/>
    <cellStyle name="Millares 5 4" xfId="1926" xr:uid="{00000000-0005-0000-0000-0000D5070000}"/>
    <cellStyle name="Millares 5 5" xfId="1927" xr:uid="{00000000-0005-0000-0000-0000D6070000}"/>
    <cellStyle name="Millares 5 6" xfId="1928" xr:uid="{00000000-0005-0000-0000-0000D7070000}"/>
    <cellStyle name="Millares 6" xfId="1929" xr:uid="{00000000-0005-0000-0000-0000D8070000}"/>
    <cellStyle name="Millares 6 2" xfId="1930" xr:uid="{00000000-0005-0000-0000-0000D9070000}"/>
    <cellStyle name="Millares 6 3" xfId="1931" xr:uid="{00000000-0005-0000-0000-0000DA070000}"/>
    <cellStyle name="Millares 6 4" xfId="1932" xr:uid="{00000000-0005-0000-0000-0000DB070000}"/>
    <cellStyle name="Millares 6 5" xfId="1933" xr:uid="{00000000-0005-0000-0000-0000DC070000}"/>
    <cellStyle name="Millares 6 6" xfId="1934" xr:uid="{00000000-0005-0000-0000-0000DD070000}"/>
    <cellStyle name="Millares 7" xfId="1935" xr:uid="{00000000-0005-0000-0000-0000DE070000}"/>
    <cellStyle name="Millares 7 2" xfId="1936" xr:uid="{00000000-0005-0000-0000-0000DF070000}"/>
    <cellStyle name="Millares 7 3" xfId="1937" xr:uid="{00000000-0005-0000-0000-0000E0070000}"/>
    <cellStyle name="Millares 7 4" xfId="1938" xr:uid="{00000000-0005-0000-0000-0000E1070000}"/>
    <cellStyle name="Millares 7 5" xfId="1939" xr:uid="{00000000-0005-0000-0000-0000E2070000}"/>
    <cellStyle name="Millares 7 6" xfId="1940" xr:uid="{00000000-0005-0000-0000-0000E3070000}"/>
    <cellStyle name="Millares 8" xfId="1941" xr:uid="{00000000-0005-0000-0000-0000E4070000}"/>
    <cellStyle name="Millares 8 2" xfId="1942" xr:uid="{00000000-0005-0000-0000-0000E5070000}"/>
    <cellStyle name="Millares 8 3" xfId="1943" xr:uid="{00000000-0005-0000-0000-0000E6070000}"/>
    <cellStyle name="Millares 8 4" xfId="1944" xr:uid="{00000000-0005-0000-0000-0000E7070000}"/>
    <cellStyle name="Millares 8 5" xfId="1945" xr:uid="{00000000-0005-0000-0000-0000E8070000}"/>
    <cellStyle name="Millares 8 6" xfId="1946" xr:uid="{00000000-0005-0000-0000-0000E9070000}"/>
    <cellStyle name="Millares 9" xfId="1947" xr:uid="{00000000-0005-0000-0000-0000EA070000}"/>
    <cellStyle name="Millares 9 2" xfId="1948" xr:uid="{00000000-0005-0000-0000-0000EB070000}"/>
    <cellStyle name="Millares 9 3" xfId="1949" xr:uid="{00000000-0005-0000-0000-0000EC070000}"/>
    <cellStyle name="Millares 9 4" xfId="1950" xr:uid="{00000000-0005-0000-0000-0000ED070000}"/>
    <cellStyle name="Millares 9 5" xfId="1951" xr:uid="{00000000-0005-0000-0000-0000EE070000}"/>
    <cellStyle name="Millares 9 6" xfId="1952" xr:uid="{00000000-0005-0000-0000-0000EF070000}"/>
    <cellStyle name="Moneda [0] 2" xfId="1953" xr:uid="{00000000-0005-0000-0000-0000F0070000}"/>
    <cellStyle name="Moneda [0] 2 10" xfId="1954" xr:uid="{00000000-0005-0000-0000-0000F1070000}"/>
    <cellStyle name="Moneda [0] 2 10 2" xfId="1955" xr:uid="{00000000-0005-0000-0000-0000F2070000}"/>
    <cellStyle name="Moneda [0] 2 10 3" xfId="1956" xr:uid="{00000000-0005-0000-0000-0000F3070000}"/>
    <cellStyle name="Moneda [0] 2 10 4" xfId="1957" xr:uid="{00000000-0005-0000-0000-0000F4070000}"/>
    <cellStyle name="Moneda [0] 2 11" xfId="1958" xr:uid="{00000000-0005-0000-0000-0000F5070000}"/>
    <cellStyle name="Moneda [0] 2 11 2" xfId="1959" xr:uid="{00000000-0005-0000-0000-0000F6070000}"/>
    <cellStyle name="Moneda [0] 2 11 3" xfId="1960" xr:uid="{00000000-0005-0000-0000-0000F7070000}"/>
    <cellStyle name="Moneda [0] 2 11 4" xfId="1961" xr:uid="{00000000-0005-0000-0000-0000F8070000}"/>
    <cellStyle name="Moneda [0] 2 12" xfId="1962" xr:uid="{00000000-0005-0000-0000-0000F9070000}"/>
    <cellStyle name="Moneda [0] 2 13" xfId="1963" xr:uid="{00000000-0005-0000-0000-0000FA070000}"/>
    <cellStyle name="Moneda [0] 2 14" xfId="1964" xr:uid="{00000000-0005-0000-0000-0000FB070000}"/>
    <cellStyle name="Moneda [0] 2 2" xfId="1965" xr:uid="{00000000-0005-0000-0000-0000FC070000}"/>
    <cellStyle name="Moneda [0] 2 2 2" xfId="1966" xr:uid="{00000000-0005-0000-0000-0000FD070000}"/>
    <cellStyle name="Moneda [0] 2 2 2 2" xfId="1967" xr:uid="{00000000-0005-0000-0000-0000FE070000}"/>
    <cellStyle name="Moneda [0] 2 2 2 3" xfId="1968" xr:uid="{00000000-0005-0000-0000-0000FF070000}"/>
    <cellStyle name="Moneda [0] 2 2 2 4" xfId="1969" xr:uid="{00000000-0005-0000-0000-000000080000}"/>
    <cellStyle name="Moneda [0] 2 2 3" xfId="1970" xr:uid="{00000000-0005-0000-0000-000001080000}"/>
    <cellStyle name="Moneda [0] 2 2 3 2" xfId="1971" xr:uid="{00000000-0005-0000-0000-000002080000}"/>
    <cellStyle name="Moneda [0] 2 2 3 3" xfId="1972" xr:uid="{00000000-0005-0000-0000-000003080000}"/>
    <cellStyle name="Moneda [0] 2 2 3 4" xfId="1973" xr:uid="{00000000-0005-0000-0000-000004080000}"/>
    <cellStyle name="Moneda [0] 2 2 4" xfId="1974" xr:uid="{00000000-0005-0000-0000-000005080000}"/>
    <cellStyle name="Moneda [0] 2 2 5" xfId="1975" xr:uid="{00000000-0005-0000-0000-000006080000}"/>
    <cellStyle name="Moneda [0] 2 2 6" xfId="1976" xr:uid="{00000000-0005-0000-0000-000007080000}"/>
    <cellStyle name="Moneda [0] 2 3" xfId="1977" xr:uid="{00000000-0005-0000-0000-000008080000}"/>
    <cellStyle name="Moneda [0] 2 3 2" xfId="1978" xr:uid="{00000000-0005-0000-0000-000009080000}"/>
    <cellStyle name="Moneda [0] 2 3 2 2" xfId="1979" xr:uid="{00000000-0005-0000-0000-00000A080000}"/>
    <cellStyle name="Moneda [0] 2 3 2 3" xfId="1980" xr:uid="{00000000-0005-0000-0000-00000B080000}"/>
    <cellStyle name="Moneda [0] 2 3 2 4" xfId="1981" xr:uid="{00000000-0005-0000-0000-00000C080000}"/>
    <cellStyle name="Moneda [0] 2 3 3" xfId="1982" xr:uid="{00000000-0005-0000-0000-00000D080000}"/>
    <cellStyle name="Moneda [0] 2 3 3 2" xfId="1983" xr:uid="{00000000-0005-0000-0000-00000E080000}"/>
    <cellStyle name="Moneda [0] 2 3 3 3" xfId="1984" xr:uid="{00000000-0005-0000-0000-00000F080000}"/>
    <cellStyle name="Moneda [0] 2 3 3 4" xfId="1985" xr:uid="{00000000-0005-0000-0000-000010080000}"/>
    <cellStyle name="Moneda [0] 2 3 4" xfId="1986" xr:uid="{00000000-0005-0000-0000-000011080000}"/>
    <cellStyle name="Moneda [0] 2 3 5" xfId="1987" xr:uid="{00000000-0005-0000-0000-000012080000}"/>
    <cellStyle name="Moneda [0] 2 3 6" xfId="1988" xr:uid="{00000000-0005-0000-0000-000013080000}"/>
    <cellStyle name="Moneda [0] 2 4" xfId="1989" xr:uid="{00000000-0005-0000-0000-000014080000}"/>
    <cellStyle name="Moneda [0] 2 4 2" xfId="1990" xr:uid="{00000000-0005-0000-0000-000015080000}"/>
    <cellStyle name="Moneda [0] 2 4 2 2" xfId="1991" xr:uid="{00000000-0005-0000-0000-000016080000}"/>
    <cellStyle name="Moneda [0] 2 4 2 3" xfId="1992" xr:uid="{00000000-0005-0000-0000-000017080000}"/>
    <cellStyle name="Moneda [0] 2 4 2 4" xfId="1993" xr:uid="{00000000-0005-0000-0000-000018080000}"/>
    <cellStyle name="Moneda [0] 2 4 3" xfId="1994" xr:uid="{00000000-0005-0000-0000-000019080000}"/>
    <cellStyle name="Moneda [0] 2 4 3 2" xfId="1995" xr:uid="{00000000-0005-0000-0000-00001A080000}"/>
    <cellStyle name="Moneda [0] 2 4 3 3" xfId="1996" xr:uid="{00000000-0005-0000-0000-00001B080000}"/>
    <cellStyle name="Moneda [0] 2 4 3 4" xfId="1997" xr:uid="{00000000-0005-0000-0000-00001C080000}"/>
    <cellStyle name="Moneda [0] 2 4 4" xfId="1998" xr:uid="{00000000-0005-0000-0000-00001D080000}"/>
    <cellStyle name="Moneda [0] 2 4 5" xfId="1999" xr:uid="{00000000-0005-0000-0000-00001E080000}"/>
    <cellStyle name="Moneda [0] 2 4 6" xfId="2000" xr:uid="{00000000-0005-0000-0000-00001F080000}"/>
    <cellStyle name="Moneda [0] 2 5" xfId="2001" xr:uid="{00000000-0005-0000-0000-000020080000}"/>
    <cellStyle name="Moneda [0] 2 5 2" xfId="2002" xr:uid="{00000000-0005-0000-0000-000021080000}"/>
    <cellStyle name="Moneda [0] 2 5 2 2" xfId="2003" xr:uid="{00000000-0005-0000-0000-000022080000}"/>
    <cellStyle name="Moneda [0] 2 5 2 3" xfId="2004" xr:uid="{00000000-0005-0000-0000-000023080000}"/>
    <cellStyle name="Moneda [0] 2 5 2 4" xfId="2005" xr:uid="{00000000-0005-0000-0000-000024080000}"/>
    <cellStyle name="Moneda [0] 2 5 3" xfId="2006" xr:uid="{00000000-0005-0000-0000-000025080000}"/>
    <cellStyle name="Moneda [0] 2 5 3 2" xfId="2007" xr:uid="{00000000-0005-0000-0000-000026080000}"/>
    <cellStyle name="Moneda [0] 2 5 3 3" xfId="2008" xr:uid="{00000000-0005-0000-0000-000027080000}"/>
    <cellStyle name="Moneda [0] 2 5 3 4" xfId="2009" xr:uid="{00000000-0005-0000-0000-000028080000}"/>
    <cellStyle name="Moneda [0] 2 5 4" xfId="2010" xr:uid="{00000000-0005-0000-0000-000029080000}"/>
    <cellStyle name="Moneda [0] 2 5 5" xfId="2011" xr:uid="{00000000-0005-0000-0000-00002A080000}"/>
    <cellStyle name="Moneda [0] 2 5 6" xfId="2012" xr:uid="{00000000-0005-0000-0000-00002B080000}"/>
    <cellStyle name="Moneda [0] 2 6" xfId="2013" xr:uid="{00000000-0005-0000-0000-00002C080000}"/>
    <cellStyle name="Moneda [0] 2 6 2" xfId="2014" xr:uid="{00000000-0005-0000-0000-00002D080000}"/>
    <cellStyle name="Moneda [0] 2 6 2 2" xfId="2015" xr:uid="{00000000-0005-0000-0000-00002E080000}"/>
    <cellStyle name="Moneda [0] 2 6 2 3" xfId="2016" xr:uid="{00000000-0005-0000-0000-00002F080000}"/>
    <cellStyle name="Moneda [0] 2 6 2 4" xfId="2017" xr:uid="{00000000-0005-0000-0000-000030080000}"/>
    <cellStyle name="Moneda [0] 2 6 3" xfId="2018" xr:uid="{00000000-0005-0000-0000-000031080000}"/>
    <cellStyle name="Moneda [0] 2 6 3 2" xfId="2019" xr:uid="{00000000-0005-0000-0000-000032080000}"/>
    <cellStyle name="Moneda [0] 2 6 3 3" xfId="2020" xr:uid="{00000000-0005-0000-0000-000033080000}"/>
    <cellStyle name="Moneda [0] 2 6 3 4" xfId="2021" xr:uid="{00000000-0005-0000-0000-000034080000}"/>
    <cellStyle name="Moneda [0] 2 6 4" xfId="2022" xr:uid="{00000000-0005-0000-0000-000035080000}"/>
    <cellStyle name="Moneda [0] 2 6 5" xfId="2023" xr:uid="{00000000-0005-0000-0000-000036080000}"/>
    <cellStyle name="Moneda [0] 2 6 6" xfId="2024" xr:uid="{00000000-0005-0000-0000-000037080000}"/>
    <cellStyle name="Moneda [0] 2 7" xfId="2025" xr:uid="{00000000-0005-0000-0000-000038080000}"/>
    <cellStyle name="Moneda [0] 2 7 2" xfId="2026" xr:uid="{00000000-0005-0000-0000-000039080000}"/>
    <cellStyle name="Moneda [0] 2 7 2 2" xfId="2027" xr:uid="{00000000-0005-0000-0000-00003A080000}"/>
    <cellStyle name="Moneda [0] 2 7 2 3" xfId="2028" xr:uid="{00000000-0005-0000-0000-00003B080000}"/>
    <cellStyle name="Moneda [0] 2 7 2 4" xfId="2029" xr:uid="{00000000-0005-0000-0000-00003C080000}"/>
    <cellStyle name="Moneda [0] 2 7 3" xfId="2030" xr:uid="{00000000-0005-0000-0000-00003D080000}"/>
    <cellStyle name="Moneda [0] 2 7 3 2" xfId="2031" xr:uid="{00000000-0005-0000-0000-00003E080000}"/>
    <cellStyle name="Moneda [0] 2 7 3 3" xfId="2032" xr:uid="{00000000-0005-0000-0000-00003F080000}"/>
    <cellStyle name="Moneda [0] 2 7 3 4" xfId="2033" xr:uid="{00000000-0005-0000-0000-000040080000}"/>
    <cellStyle name="Moneda [0] 2 7 4" xfId="2034" xr:uid="{00000000-0005-0000-0000-000041080000}"/>
    <cellStyle name="Moneda [0] 2 7 5" xfId="2035" xr:uid="{00000000-0005-0000-0000-000042080000}"/>
    <cellStyle name="Moneda [0] 2 7 6" xfId="2036" xr:uid="{00000000-0005-0000-0000-000043080000}"/>
    <cellStyle name="Moneda [0] 2 8" xfId="2037" xr:uid="{00000000-0005-0000-0000-000044080000}"/>
    <cellStyle name="Moneda [0] 2 8 2" xfId="2038" xr:uid="{00000000-0005-0000-0000-000045080000}"/>
    <cellStyle name="Moneda [0] 2 8 2 2" xfId="2039" xr:uid="{00000000-0005-0000-0000-000046080000}"/>
    <cellStyle name="Moneda [0] 2 8 2 3" xfId="2040" xr:uid="{00000000-0005-0000-0000-000047080000}"/>
    <cellStyle name="Moneda [0] 2 8 2 4" xfId="2041" xr:uid="{00000000-0005-0000-0000-000048080000}"/>
    <cellStyle name="Moneda [0] 2 8 3" xfId="2042" xr:uid="{00000000-0005-0000-0000-000049080000}"/>
    <cellStyle name="Moneda [0] 2 8 3 2" xfId="2043" xr:uid="{00000000-0005-0000-0000-00004A080000}"/>
    <cellStyle name="Moneda [0] 2 8 3 3" xfId="2044" xr:uid="{00000000-0005-0000-0000-00004B080000}"/>
    <cellStyle name="Moneda [0] 2 8 3 4" xfId="2045" xr:uid="{00000000-0005-0000-0000-00004C080000}"/>
    <cellStyle name="Moneda [0] 2 8 4" xfId="2046" xr:uid="{00000000-0005-0000-0000-00004D080000}"/>
    <cellStyle name="Moneda [0] 2 8 5" xfId="2047" xr:uid="{00000000-0005-0000-0000-00004E080000}"/>
    <cellStyle name="Moneda [0] 2 8 6" xfId="2048" xr:uid="{00000000-0005-0000-0000-00004F080000}"/>
    <cellStyle name="Moneda [0] 2 9" xfId="2049" xr:uid="{00000000-0005-0000-0000-000050080000}"/>
    <cellStyle name="Moneda [0] 2 9 2" xfId="2050" xr:uid="{00000000-0005-0000-0000-000051080000}"/>
    <cellStyle name="Moneda [0] 2 9 2 2" xfId="2051" xr:uid="{00000000-0005-0000-0000-000052080000}"/>
    <cellStyle name="Moneda [0] 2 9 2 3" xfId="2052" xr:uid="{00000000-0005-0000-0000-000053080000}"/>
    <cellStyle name="Moneda [0] 2 9 2 4" xfId="2053" xr:uid="{00000000-0005-0000-0000-000054080000}"/>
    <cellStyle name="Moneda [0] 2 9 3" xfId="2054" xr:uid="{00000000-0005-0000-0000-000055080000}"/>
    <cellStyle name="Moneda [0] 2 9 3 2" xfId="2055" xr:uid="{00000000-0005-0000-0000-000056080000}"/>
    <cellStyle name="Moneda [0] 2 9 3 3" xfId="2056" xr:uid="{00000000-0005-0000-0000-000057080000}"/>
    <cellStyle name="Moneda [0] 2 9 3 4" xfId="2057" xr:uid="{00000000-0005-0000-0000-000058080000}"/>
    <cellStyle name="Moneda [0] 2 9 4" xfId="2058" xr:uid="{00000000-0005-0000-0000-000059080000}"/>
    <cellStyle name="Moneda [0] 2 9 5" xfId="2059" xr:uid="{00000000-0005-0000-0000-00005A080000}"/>
    <cellStyle name="Moneda [0] 2 9 6" xfId="2060" xr:uid="{00000000-0005-0000-0000-00005B080000}"/>
    <cellStyle name="Moneda [0] 3" xfId="2061" xr:uid="{00000000-0005-0000-0000-00005C080000}"/>
    <cellStyle name="Moneda [0] 3 2" xfId="2062" xr:uid="{00000000-0005-0000-0000-00005D080000}"/>
    <cellStyle name="Moneda [0] 3 2 2" xfId="2063" xr:uid="{00000000-0005-0000-0000-00005E080000}"/>
    <cellStyle name="Moneda [0] 3 2 2 2" xfId="2064" xr:uid="{00000000-0005-0000-0000-00005F080000}"/>
    <cellStyle name="Moneda [0] 3 2 2 3" xfId="2065" xr:uid="{00000000-0005-0000-0000-000060080000}"/>
    <cellStyle name="Moneda [0] 3 2 2 4" xfId="2066" xr:uid="{00000000-0005-0000-0000-000061080000}"/>
    <cellStyle name="Moneda [0] 3 2 3" xfId="2067" xr:uid="{00000000-0005-0000-0000-000062080000}"/>
    <cellStyle name="Moneda [0] 3 2 3 2" xfId="2068" xr:uid="{00000000-0005-0000-0000-000063080000}"/>
    <cellStyle name="Moneda [0] 3 2 3 3" xfId="2069" xr:uid="{00000000-0005-0000-0000-000064080000}"/>
    <cellStyle name="Moneda [0] 3 2 3 4" xfId="2070" xr:uid="{00000000-0005-0000-0000-000065080000}"/>
    <cellStyle name="Moneda [0] 3 2 4" xfId="2071" xr:uid="{00000000-0005-0000-0000-000066080000}"/>
    <cellStyle name="Moneda [0] 3 2 5" xfId="2072" xr:uid="{00000000-0005-0000-0000-000067080000}"/>
    <cellStyle name="Moneda [0] 3 2 6" xfId="2073" xr:uid="{00000000-0005-0000-0000-000068080000}"/>
    <cellStyle name="Moneda [0] 3 3" xfId="2074" xr:uid="{00000000-0005-0000-0000-000069080000}"/>
    <cellStyle name="Moneda [0] 4" xfId="2075" xr:uid="{00000000-0005-0000-0000-00006A080000}"/>
    <cellStyle name="Moneda [0] 4 2" xfId="2076" xr:uid="{00000000-0005-0000-0000-00006B080000}"/>
    <cellStyle name="Moneda [0] 4 2 2" xfId="2077" xr:uid="{00000000-0005-0000-0000-00006C080000}"/>
    <cellStyle name="Moneda [0] 4 3" xfId="2078" xr:uid="{00000000-0005-0000-0000-00006D080000}"/>
    <cellStyle name="Moneda [0] 4 4" xfId="2079" xr:uid="{00000000-0005-0000-0000-00006E080000}"/>
    <cellStyle name="Moneda [0] 5" xfId="2080" xr:uid="{00000000-0005-0000-0000-00006F080000}"/>
    <cellStyle name="Moneda [0] 5 2" xfId="2081" xr:uid="{00000000-0005-0000-0000-000070080000}"/>
    <cellStyle name="Moneda 10" xfId="2082" xr:uid="{00000000-0005-0000-0000-000071080000}"/>
    <cellStyle name="Moneda 10 2" xfId="2083" xr:uid="{00000000-0005-0000-0000-000072080000}"/>
    <cellStyle name="Moneda 10 3" xfId="2084" xr:uid="{00000000-0005-0000-0000-000073080000}"/>
    <cellStyle name="Moneda 10 4" xfId="2085" xr:uid="{00000000-0005-0000-0000-000074080000}"/>
    <cellStyle name="Moneda 10 5" xfId="2086" xr:uid="{00000000-0005-0000-0000-000075080000}"/>
    <cellStyle name="Moneda 10 6" xfId="2087" xr:uid="{00000000-0005-0000-0000-000076080000}"/>
    <cellStyle name="Moneda 11" xfId="2088" xr:uid="{00000000-0005-0000-0000-000077080000}"/>
    <cellStyle name="Moneda 11 2" xfId="2089" xr:uid="{00000000-0005-0000-0000-000078080000}"/>
    <cellStyle name="Moneda 11 3" xfId="2090" xr:uid="{00000000-0005-0000-0000-000079080000}"/>
    <cellStyle name="Moneda 11 4" xfId="2091" xr:uid="{00000000-0005-0000-0000-00007A080000}"/>
    <cellStyle name="Moneda 11 5" xfId="2092" xr:uid="{00000000-0005-0000-0000-00007B080000}"/>
    <cellStyle name="Moneda 11 6" xfId="2093" xr:uid="{00000000-0005-0000-0000-00007C080000}"/>
    <cellStyle name="Moneda 12" xfId="2094" xr:uid="{00000000-0005-0000-0000-00007D080000}"/>
    <cellStyle name="Moneda 12 2" xfId="2095" xr:uid="{00000000-0005-0000-0000-00007E080000}"/>
    <cellStyle name="Moneda 12 3" xfId="2096" xr:uid="{00000000-0005-0000-0000-00007F080000}"/>
    <cellStyle name="Moneda 12 4" xfId="2097" xr:uid="{00000000-0005-0000-0000-000080080000}"/>
    <cellStyle name="Moneda 12 5" xfId="2098" xr:uid="{00000000-0005-0000-0000-000081080000}"/>
    <cellStyle name="Moneda 12 6" xfId="2099" xr:uid="{00000000-0005-0000-0000-000082080000}"/>
    <cellStyle name="Moneda 13" xfId="2100" xr:uid="{00000000-0005-0000-0000-000083080000}"/>
    <cellStyle name="Moneda 13 2" xfId="2101" xr:uid="{00000000-0005-0000-0000-000084080000}"/>
    <cellStyle name="Moneda 13 3" xfId="2102" xr:uid="{00000000-0005-0000-0000-000085080000}"/>
    <cellStyle name="Moneda 13 4" xfId="2103" xr:uid="{00000000-0005-0000-0000-000086080000}"/>
    <cellStyle name="Moneda 13 5" xfId="2104" xr:uid="{00000000-0005-0000-0000-000087080000}"/>
    <cellStyle name="Moneda 13 6" xfId="2105" xr:uid="{00000000-0005-0000-0000-000088080000}"/>
    <cellStyle name="Moneda 14" xfId="2106" xr:uid="{00000000-0005-0000-0000-000089080000}"/>
    <cellStyle name="Moneda 14 2" xfId="2107" xr:uid="{00000000-0005-0000-0000-00008A080000}"/>
    <cellStyle name="Moneda 14 3" xfId="2108" xr:uid="{00000000-0005-0000-0000-00008B080000}"/>
    <cellStyle name="Moneda 14 4" xfId="2109" xr:uid="{00000000-0005-0000-0000-00008C080000}"/>
    <cellStyle name="Moneda 14 5" xfId="2110" xr:uid="{00000000-0005-0000-0000-00008D080000}"/>
    <cellStyle name="Moneda 14 6" xfId="2111" xr:uid="{00000000-0005-0000-0000-00008E080000}"/>
    <cellStyle name="Moneda 15" xfId="2112" xr:uid="{00000000-0005-0000-0000-00008F080000}"/>
    <cellStyle name="Moneda 15 2" xfId="2113" xr:uid="{00000000-0005-0000-0000-000090080000}"/>
    <cellStyle name="Moneda 15 3" xfId="2114" xr:uid="{00000000-0005-0000-0000-000091080000}"/>
    <cellStyle name="Moneda 15 4" xfId="2115" xr:uid="{00000000-0005-0000-0000-000092080000}"/>
    <cellStyle name="Moneda 15 5" xfId="2116" xr:uid="{00000000-0005-0000-0000-000093080000}"/>
    <cellStyle name="Moneda 15 6" xfId="2117" xr:uid="{00000000-0005-0000-0000-000094080000}"/>
    <cellStyle name="Moneda 16" xfId="2118" xr:uid="{00000000-0005-0000-0000-000095080000}"/>
    <cellStyle name="Moneda 16 2" xfId="2119" xr:uid="{00000000-0005-0000-0000-000096080000}"/>
    <cellStyle name="Moneda 16 3" xfId="2120" xr:uid="{00000000-0005-0000-0000-000097080000}"/>
    <cellStyle name="Moneda 16 4" xfId="2121" xr:uid="{00000000-0005-0000-0000-000098080000}"/>
    <cellStyle name="Moneda 16 5" xfId="2122" xr:uid="{00000000-0005-0000-0000-000099080000}"/>
    <cellStyle name="Moneda 16 6" xfId="2123" xr:uid="{00000000-0005-0000-0000-00009A080000}"/>
    <cellStyle name="Moneda 17" xfId="2124" xr:uid="{00000000-0005-0000-0000-00009B080000}"/>
    <cellStyle name="Moneda 17 2" xfId="2125" xr:uid="{00000000-0005-0000-0000-00009C080000}"/>
    <cellStyle name="Moneda 17 3" xfId="2126" xr:uid="{00000000-0005-0000-0000-00009D080000}"/>
    <cellStyle name="Moneda 17 4" xfId="2127" xr:uid="{00000000-0005-0000-0000-00009E080000}"/>
    <cellStyle name="Moneda 17 5" xfId="2128" xr:uid="{00000000-0005-0000-0000-00009F080000}"/>
    <cellStyle name="Moneda 17 6" xfId="2129" xr:uid="{00000000-0005-0000-0000-0000A0080000}"/>
    <cellStyle name="Moneda 18" xfId="2130" xr:uid="{00000000-0005-0000-0000-0000A1080000}"/>
    <cellStyle name="Moneda 18 2" xfId="2131" xr:uid="{00000000-0005-0000-0000-0000A2080000}"/>
    <cellStyle name="Moneda 18 3" xfId="2132" xr:uid="{00000000-0005-0000-0000-0000A3080000}"/>
    <cellStyle name="Moneda 18 4" xfId="2133" xr:uid="{00000000-0005-0000-0000-0000A4080000}"/>
    <cellStyle name="Moneda 18 5" xfId="2134" xr:uid="{00000000-0005-0000-0000-0000A5080000}"/>
    <cellStyle name="Moneda 18 6" xfId="2135" xr:uid="{00000000-0005-0000-0000-0000A6080000}"/>
    <cellStyle name="Moneda 19" xfId="2136" xr:uid="{00000000-0005-0000-0000-0000A7080000}"/>
    <cellStyle name="Moneda 19 2" xfId="2137" xr:uid="{00000000-0005-0000-0000-0000A8080000}"/>
    <cellStyle name="Moneda 19 3" xfId="2138" xr:uid="{00000000-0005-0000-0000-0000A9080000}"/>
    <cellStyle name="Moneda 19 4" xfId="2139" xr:uid="{00000000-0005-0000-0000-0000AA080000}"/>
    <cellStyle name="Moneda 19 5" xfId="2140" xr:uid="{00000000-0005-0000-0000-0000AB080000}"/>
    <cellStyle name="Moneda 19 6" xfId="2141" xr:uid="{00000000-0005-0000-0000-0000AC080000}"/>
    <cellStyle name="Moneda 2" xfId="2142" xr:uid="{00000000-0005-0000-0000-0000AD080000}"/>
    <cellStyle name="Moneda 2 2" xfId="2143" xr:uid="{00000000-0005-0000-0000-0000AE080000}"/>
    <cellStyle name="Moneda 2 3" xfId="2144" xr:uid="{00000000-0005-0000-0000-0000AF080000}"/>
    <cellStyle name="Moneda 2 4" xfId="2145" xr:uid="{00000000-0005-0000-0000-0000B0080000}"/>
    <cellStyle name="Moneda 2 5" xfId="2146" xr:uid="{00000000-0005-0000-0000-0000B1080000}"/>
    <cellStyle name="Moneda 2 6" xfId="2147" xr:uid="{00000000-0005-0000-0000-0000B2080000}"/>
    <cellStyle name="Moneda 2 7" xfId="2148" xr:uid="{00000000-0005-0000-0000-0000B3080000}"/>
    <cellStyle name="Moneda 2 8" xfId="2149" xr:uid="{00000000-0005-0000-0000-0000B4080000}"/>
    <cellStyle name="Moneda 20" xfId="2150" xr:uid="{00000000-0005-0000-0000-0000B5080000}"/>
    <cellStyle name="Moneda 20 2" xfId="2151" xr:uid="{00000000-0005-0000-0000-0000B6080000}"/>
    <cellStyle name="Moneda 20 3" xfId="2152" xr:uid="{00000000-0005-0000-0000-0000B7080000}"/>
    <cellStyle name="Moneda 20 4" xfId="2153" xr:uid="{00000000-0005-0000-0000-0000B8080000}"/>
    <cellStyle name="Moneda 20 5" xfId="2154" xr:uid="{00000000-0005-0000-0000-0000B9080000}"/>
    <cellStyle name="Moneda 20 6" xfId="2155" xr:uid="{00000000-0005-0000-0000-0000BA080000}"/>
    <cellStyle name="Moneda 21" xfId="2156" xr:uid="{00000000-0005-0000-0000-0000BB080000}"/>
    <cellStyle name="Moneda 21 2" xfId="2157" xr:uid="{00000000-0005-0000-0000-0000BC080000}"/>
    <cellStyle name="Moneda 21 3" xfId="2158" xr:uid="{00000000-0005-0000-0000-0000BD080000}"/>
    <cellStyle name="Moneda 21 4" xfId="2159" xr:uid="{00000000-0005-0000-0000-0000BE080000}"/>
    <cellStyle name="Moneda 21 5" xfId="2160" xr:uid="{00000000-0005-0000-0000-0000BF080000}"/>
    <cellStyle name="Moneda 21 6" xfId="2161" xr:uid="{00000000-0005-0000-0000-0000C0080000}"/>
    <cellStyle name="Moneda 22" xfId="2162" xr:uid="{00000000-0005-0000-0000-0000C1080000}"/>
    <cellStyle name="Moneda 22 2" xfId="2163" xr:uid="{00000000-0005-0000-0000-0000C2080000}"/>
    <cellStyle name="Moneda 22 3" xfId="2164" xr:uid="{00000000-0005-0000-0000-0000C3080000}"/>
    <cellStyle name="Moneda 22 4" xfId="2165" xr:uid="{00000000-0005-0000-0000-0000C4080000}"/>
    <cellStyle name="Moneda 22 5" xfId="2166" xr:uid="{00000000-0005-0000-0000-0000C5080000}"/>
    <cellStyle name="Moneda 22 6" xfId="2167" xr:uid="{00000000-0005-0000-0000-0000C6080000}"/>
    <cellStyle name="Moneda 23" xfId="2168" xr:uid="{00000000-0005-0000-0000-0000C7080000}"/>
    <cellStyle name="Moneda 23 2" xfId="2169" xr:uid="{00000000-0005-0000-0000-0000C8080000}"/>
    <cellStyle name="Moneda 23 3" xfId="2170" xr:uid="{00000000-0005-0000-0000-0000C9080000}"/>
    <cellStyle name="Moneda 23 4" xfId="2171" xr:uid="{00000000-0005-0000-0000-0000CA080000}"/>
    <cellStyle name="Moneda 23 5" xfId="2172" xr:uid="{00000000-0005-0000-0000-0000CB080000}"/>
    <cellStyle name="Moneda 23 6" xfId="2173" xr:uid="{00000000-0005-0000-0000-0000CC080000}"/>
    <cellStyle name="Moneda 24" xfId="2174" xr:uid="{00000000-0005-0000-0000-0000CD080000}"/>
    <cellStyle name="Moneda 24 2" xfId="2175" xr:uid="{00000000-0005-0000-0000-0000CE080000}"/>
    <cellStyle name="Moneda 24 3" xfId="2176" xr:uid="{00000000-0005-0000-0000-0000CF080000}"/>
    <cellStyle name="Moneda 24 4" xfId="2177" xr:uid="{00000000-0005-0000-0000-0000D0080000}"/>
    <cellStyle name="Moneda 24 5" xfId="2178" xr:uid="{00000000-0005-0000-0000-0000D1080000}"/>
    <cellStyle name="Moneda 24 6" xfId="2179" xr:uid="{00000000-0005-0000-0000-0000D2080000}"/>
    <cellStyle name="Moneda 25" xfId="2180" xr:uid="{00000000-0005-0000-0000-0000D3080000}"/>
    <cellStyle name="Moneda 25 2" xfId="2181" xr:uid="{00000000-0005-0000-0000-0000D4080000}"/>
    <cellStyle name="Moneda 25 3" xfId="2182" xr:uid="{00000000-0005-0000-0000-0000D5080000}"/>
    <cellStyle name="Moneda 25 4" xfId="2183" xr:uid="{00000000-0005-0000-0000-0000D6080000}"/>
    <cellStyle name="Moneda 25 5" xfId="2184" xr:uid="{00000000-0005-0000-0000-0000D7080000}"/>
    <cellStyle name="Moneda 25 6" xfId="2185" xr:uid="{00000000-0005-0000-0000-0000D8080000}"/>
    <cellStyle name="Moneda 26" xfId="2186" xr:uid="{00000000-0005-0000-0000-0000D9080000}"/>
    <cellStyle name="Moneda 26 2" xfId="2187" xr:uid="{00000000-0005-0000-0000-0000DA080000}"/>
    <cellStyle name="Moneda 26 3" xfId="2188" xr:uid="{00000000-0005-0000-0000-0000DB080000}"/>
    <cellStyle name="Moneda 26 4" xfId="2189" xr:uid="{00000000-0005-0000-0000-0000DC080000}"/>
    <cellStyle name="Moneda 26 5" xfId="2190" xr:uid="{00000000-0005-0000-0000-0000DD080000}"/>
    <cellStyle name="Moneda 26 6" xfId="2191" xr:uid="{00000000-0005-0000-0000-0000DE080000}"/>
    <cellStyle name="Moneda 27" xfId="2192" xr:uid="{00000000-0005-0000-0000-0000DF080000}"/>
    <cellStyle name="Moneda 27 2" xfId="2193" xr:uid="{00000000-0005-0000-0000-0000E0080000}"/>
    <cellStyle name="Moneda 27 3" xfId="2194" xr:uid="{00000000-0005-0000-0000-0000E1080000}"/>
    <cellStyle name="Moneda 27 4" xfId="2195" xr:uid="{00000000-0005-0000-0000-0000E2080000}"/>
    <cellStyle name="Moneda 27 5" xfId="2196" xr:uid="{00000000-0005-0000-0000-0000E3080000}"/>
    <cellStyle name="Moneda 27 6" xfId="2197" xr:uid="{00000000-0005-0000-0000-0000E4080000}"/>
    <cellStyle name="Moneda 28" xfId="2198" xr:uid="{00000000-0005-0000-0000-0000E5080000}"/>
    <cellStyle name="Moneda 28 2" xfId="2199" xr:uid="{00000000-0005-0000-0000-0000E6080000}"/>
    <cellStyle name="Moneda 28 3" xfId="2200" xr:uid="{00000000-0005-0000-0000-0000E7080000}"/>
    <cellStyle name="Moneda 28 4" xfId="2201" xr:uid="{00000000-0005-0000-0000-0000E8080000}"/>
    <cellStyle name="Moneda 28 5" xfId="2202" xr:uid="{00000000-0005-0000-0000-0000E9080000}"/>
    <cellStyle name="Moneda 28 6" xfId="2203" xr:uid="{00000000-0005-0000-0000-0000EA080000}"/>
    <cellStyle name="Moneda 29" xfId="2204" xr:uid="{00000000-0005-0000-0000-0000EB080000}"/>
    <cellStyle name="Moneda 29 2" xfId="2205" xr:uid="{00000000-0005-0000-0000-0000EC080000}"/>
    <cellStyle name="Moneda 29 3" xfId="2206" xr:uid="{00000000-0005-0000-0000-0000ED080000}"/>
    <cellStyle name="Moneda 29 4" xfId="2207" xr:uid="{00000000-0005-0000-0000-0000EE080000}"/>
    <cellStyle name="Moneda 29 5" xfId="2208" xr:uid="{00000000-0005-0000-0000-0000EF080000}"/>
    <cellStyle name="Moneda 29 6" xfId="2209" xr:uid="{00000000-0005-0000-0000-0000F0080000}"/>
    <cellStyle name="Moneda 3" xfId="2210" xr:uid="{00000000-0005-0000-0000-0000F1080000}"/>
    <cellStyle name="Moneda 3 2" xfId="2211" xr:uid="{00000000-0005-0000-0000-0000F2080000}"/>
    <cellStyle name="Moneda 3 3" xfId="2212" xr:uid="{00000000-0005-0000-0000-0000F3080000}"/>
    <cellStyle name="Moneda 3 4" xfId="2213" xr:uid="{00000000-0005-0000-0000-0000F4080000}"/>
    <cellStyle name="Moneda 3 5" xfId="2214" xr:uid="{00000000-0005-0000-0000-0000F5080000}"/>
    <cellStyle name="Moneda 3 6" xfId="2215" xr:uid="{00000000-0005-0000-0000-0000F6080000}"/>
    <cellStyle name="Moneda 30" xfId="2216" xr:uid="{00000000-0005-0000-0000-0000F7080000}"/>
    <cellStyle name="Moneda 30 2" xfId="2217" xr:uid="{00000000-0005-0000-0000-0000F8080000}"/>
    <cellStyle name="Moneda 30 3" xfId="2218" xr:uid="{00000000-0005-0000-0000-0000F9080000}"/>
    <cellStyle name="Moneda 30 4" xfId="2219" xr:uid="{00000000-0005-0000-0000-0000FA080000}"/>
    <cellStyle name="Moneda 30 5" xfId="2220" xr:uid="{00000000-0005-0000-0000-0000FB080000}"/>
    <cellStyle name="Moneda 30 6" xfId="2221" xr:uid="{00000000-0005-0000-0000-0000FC080000}"/>
    <cellStyle name="Moneda 31" xfId="2222" xr:uid="{00000000-0005-0000-0000-0000FD080000}"/>
    <cellStyle name="Moneda 31 2" xfId="2223" xr:uid="{00000000-0005-0000-0000-0000FE080000}"/>
    <cellStyle name="Moneda 31 3" xfId="2224" xr:uid="{00000000-0005-0000-0000-0000FF080000}"/>
    <cellStyle name="Moneda 31 4" xfId="2225" xr:uid="{00000000-0005-0000-0000-000000090000}"/>
    <cellStyle name="Moneda 31 5" xfId="2226" xr:uid="{00000000-0005-0000-0000-000001090000}"/>
    <cellStyle name="Moneda 31 6" xfId="2227" xr:uid="{00000000-0005-0000-0000-000002090000}"/>
    <cellStyle name="Moneda 32" xfId="2228" xr:uid="{00000000-0005-0000-0000-000003090000}"/>
    <cellStyle name="Moneda 32 2" xfId="2229" xr:uid="{00000000-0005-0000-0000-000004090000}"/>
    <cellStyle name="Moneda 32 3" xfId="2230" xr:uid="{00000000-0005-0000-0000-000005090000}"/>
    <cellStyle name="Moneda 32 4" xfId="2231" xr:uid="{00000000-0005-0000-0000-000006090000}"/>
    <cellStyle name="Moneda 32 5" xfId="2232" xr:uid="{00000000-0005-0000-0000-000007090000}"/>
    <cellStyle name="Moneda 32 6" xfId="2233" xr:uid="{00000000-0005-0000-0000-000008090000}"/>
    <cellStyle name="Moneda 33" xfId="2234" xr:uid="{00000000-0005-0000-0000-000009090000}"/>
    <cellStyle name="Moneda 33 2" xfId="2235" xr:uid="{00000000-0005-0000-0000-00000A090000}"/>
    <cellStyle name="Moneda 33 3" xfId="2236" xr:uid="{00000000-0005-0000-0000-00000B090000}"/>
    <cellStyle name="Moneda 33 4" xfId="2237" xr:uid="{00000000-0005-0000-0000-00000C090000}"/>
    <cellStyle name="Moneda 33 5" xfId="2238" xr:uid="{00000000-0005-0000-0000-00000D090000}"/>
    <cellStyle name="Moneda 33 6" xfId="2239" xr:uid="{00000000-0005-0000-0000-00000E090000}"/>
    <cellStyle name="Moneda 34" xfId="2240" xr:uid="{00000000-0005-0000-0000-00000F090000}"/>
    <cellStyle name="Moneda 34 2" xfId="2241" xr:uid="{00000000-0005-0000-0000-000010090000}"/>
    <cellStyle name="Moneda 34 3" xfId="2242" xr:uid="{00000000-0005-0000-0000-000011090000}"/>
    <cellStyle name="Moneda 34 4" xfId="2243" xr:uid="{00000000-0005-0000-0000-000012090000}"/>
    <cellStyle name="Moneda 34 5" xfId="2244" xr:uid="{00000000-0005-0000-0000-000013090000}"/>
    <cellStyle name="Moneda 34 6" xfId="2245" xr:uid="{00000000-0005-0000-0000-000014090000}"/>
    <cellStyle name="Moneda 35" xfId="2246" xr:uid="{00000000-0005-0000-0000-000015090000}"/>
    <cellStyle name="Moneda 35 2" xfId="2247" xr:uid="{00000000-0005-0000-0000-000016090000}"/>
    <cellStyle name="Moneda 35 3" xfId="2248" xr:uid="{00000000-0005-0000-0000-000017090000}"/>
    <cellStyle name="Moneda 35 4" xfId="2249" xr:uid="{00000000-0005-0000-0000-000018090000}"/>
    <cellStyle name="Moneda 35 5" xfId="2250" xr:uid="{00000000-0005-0000-0000-000019090000}"/>
    <cellStyle name="Moneda 35 6" xfId="2251" xr:uid="{00000000-0005-0000-0000-00001A090000}"/>
    <cellStyle name="Moneda 36" xfId="2252" xr:uid="{00000000-0005-0000-0000-00001B090000}"/>
    <cellStyle name="Moneda 36 2" xfId="2253" xr:uid="{00000000-0005-0000-0000-00001C090000}"/>
    <cellStyle name="Moneda 36 3" xfId="2254" xr:uid="{00000000-0005-0000-0000-00001D090000}"/>
    <cellStyle name="Moneda 36 4" xfId="2255" xr:uid="{00000000-0005-0000-0000-00001E090000}"/>
    <cellStyle name="Moneda 36 5" xfId="2256" xr:uid="{00000000-0005-0000-0000-00001F090000}"/>
    <cellStyle name="Moneda 36 6" xfId="2257" xr:uid="{00000000-0005-0000-0000-000020090000}"/>
    <cellStyle name="Moneda 4" xfId="2258" xr:uid="{00000000-0005-0000-0000-000021090000}"/>
    <cellStyle name="Moneda 4 2" xfId="2259" xr:uid="{00000000-0005-0000-0000-000022090000}"/>
    <cellStyle name="Moneda 4 3" xfId="2260" xr:uid="{00000000-0005-0000-0000-000023090000}"/>
    <cellStyle name="Moneda 4 4" xfId="2261" xr:uid="{00000000-0005-0000-0000-000024090000}"/>
    <cellStyle name="Moneda 4 5" xfId="2262" xr:uid="{00000000-0005-0000-0000-000025090000}"/>
    <cellStyle name="Moneda 4 6" xfId="2263" xr:uid="{00000000-0005-0000-0000-000026090000}"/>
    <cellStyle name="Moneda 5" xfId="2264" xr:uid="{00000000-0005-0000-0000-000027090000}"/>
    <cellStyle name="Moneda 5 2" xfId="2265" xr:uid="{00000000-0005-0000-0000-000028090000}"/>
    <cellStyle name="Moneda 5 3" xfId="2266" xr:uid="{00000000-0005-0000-0000-000029090000}"/>
    <cellStyle name="Moneda 5 4" xfId="2267" xr:uid="{00000000-0005-0000-0000-00002A090000}"/>
    <cellStyle name="Moneda 5 5" xfId="2268" xr:uid="{00000000-0005-0000-0000-00002B090000}"/>
    <cellStyle name="Moneda 5 6" xfId="2269" xr:uid="{00000000-0005-0000-0000-00002C090000}"/>
    <cellStyle name="Moneda 6" xfId="2270" xr:uid="{00000000-0005-0000-0000-00002D090000}"/>
    <cellStyle name="Moneda 6 2" xfId="2271" xr:uid="{00000000-0005-0000-0000-00002E090000}"/>
    <cellStyle name="Moneda 6 3" xfId="2272" xr:uid="{00000000-0005-0000-0000-00002F090000}"/>
    <cellStyle name="Moneda 6 4" xfId="2273" xr:uid="{00000000-0005-0000-0000-000030090000}"/>
    <cellStyle name="Moneda 6 5" xfId="2274" xr:uid="{00000000-0005-0000-0000-000031090000}"/>
    <cellStyle name="Moneda 6 6" xfId="2275" xr:uid="{00000000-0005-0000-0000-000032090000}"/>
    <cellStyle name="Moneda 7" xfId="2276" xr:uid="{00000000-0005-0000-0000-000033090000}"/>
    <cellStyle name="Moneda 7 2" xfId="2277" xr:uid="{00000000-0005-0000-0000-000034090000}"/>
    <cellStyle name="Moneda 7 3" xfId="2278" xr:uid="{00000000-0005-0000-0000-000035090000}"/>
    <cellStyle name="Moneda 7 4" xfId="2279" xr:uid="{00000000-0005-0000-0000-000036090000}"/>
    <cellStyle name="Moneda 7 5" xfId="2280" xr:uid="{00000000-0005-0000-0000-000037090000}"/>
    <cellStyle name="Moneda 7 6" xfId="2281" xr:uid="{00000000-0005-0000-0000-000038090000}"/>
    <cellStyle name="Moneda 8" xfId="2282" xr:uid="{00000000-0005-0000-0000-000039090000}"/>
    <cellStyle name="Moneda 8 2" xfId="2283" xr:uid="{00000000-0005-0000-0000-00003A090000}"/>
    <cellStyle name="Moneda 8 3" xfId="2284" xr:uid="{00000000-0005-0000-0000-00003B090000}"/>
    <cellStyle name="Moneda 8 4" xfId="2285" xr:uid="{00000000-0005-0000-0000-00003C090000}"/>
    <cellStyle name="Moneda 8 5" xfId="2286" xr:uid="{00000000-0005-0000-0000-00003D090000}"/>
    <cellStyle name="Moneda 8 6" xfId="2287" xr:uid="{00000000-0005-0000-0000-00003E090000}"/>
    <cellStyle name="Moneda 9" xfId="2288" xr:uid="{00000000-0005-0000-0000-00003F090000}"/>
    <cellStyle name="Moneda 9 2" xfId="2289" xr:uid="{00000000-0005-0000-0000-000040090000}"/>
    <cellStyle name="Moneda 9 3" xfId="2290" xr:uid="{00000000-0005-0000-0000-000041090000}"/>
    <cellStyle name="Moneda 9 4" xfId="2291" xr:uid="{00000000-0005-0000-0000-000042090000}"/>
    <cellStyle name="Moneda 9 5" xfId="2292" xr:uid="{00000000-0005-0000-0000-000043090000}"/>
    <cellStyle name="Moneda 9 6" xfId="2293" xr:uid="{00000000-0005-0000-0000-000044090000}"/>
    <cellStyle name="Neutral" xfId="4560" builtinId="28" customBuiltin="1"/>
    <cellStyle name="Neutral 2" xfId="2294" xr:uid="{00000000-0005-0000-0000-000046090000}"/>
    <cellStyle name="Neutral 2 2" xfId="2295" xr:uid="{00000000-0005-0000-0000-000047090000}"/>
    <cellStyle name="Neutral 2 3" xfId="2296" xr:uid="{00000000-0005-0000-0000-000048090000}"/>
    <cellStyle name="Neutral 3" xfId="2297" xr:uid="{00000000-0005-0000-0000-000049090000}"/>
    <cellStyle name="Neutral 4" xfId="2298" xr:uid="{00000000-0005-0000-0000-00004A090000}"/>
    <cellStyle name="Neutral 5" xfId="2299" xr:uid="{00000000-0005-0000-0000-00004B090000}"/>
    <cellStyle name="Neutral 6" xfId="2300" xr:uid="{00000000-0005-0000-0000-00004C090000}"/>
    <cellStyle name="Neutral 7" xfId="2301" xr:uid="{00000000-0005-0000-0000-00004D090000}"/>
    <cellStyle name="Neutral 8" xfId="2302" xr:uid="{00000000-0005-0000-0000-00004E090000}"/>
    <cellStyle name="Neutral 9" xfId="2303" xr:uid="{00000000-0005-0000-0000-00004F090000}"/>
    <cellStyle name="Neutro" xfId="2304" xr:uid="{00000000-0005-0000-0000-000050090000}"/>
    <cellStyle name="Neutro 2" xfId="2305" xr:uid="{00000000-0005-0000-0000-000051090000}"/>
    <cellStyle name="no dec" xfId="4634" xr:uid="{00000000-0005-0000-0000-000052090000}"/>
    <cellStyle name="No-definido" xfId="2306" xr:uid="{00000000-0005-0000-0000-000053090000}"/>
    <cellStyle name="No-definido 2" xfId="2307" xr:uid="{00000000-0005-0000-0000-000054090000}"/>
    <cellStyle name="No-definido 3" xfId="2308" xr:uid="{00000000-0005-0000-0000-000055090000}"/>
    <cellStyle name="Normal" xfId="0" builtinId="0"/>
    <cellStyle name="Normal - Style1" xfId="4635" xr:uid="{00000000-0005-0000-0000-000057090000}"/>
    <cellStyle name="Normal - Style1 2" xfId="4636" xr:uid="{00000000-0005-0000-0000-000058090000}"/>
    <cellStyle name="Normal 10" xfId="2309" xr:uid="{00000000-0005-0000-0000-000059090000}"/>
    <cellStyle name="Normal 10 2" xfId="2310" xr:uid="{00000000-0005-0000-0000-00005A090000}"/>
    <cellStyle name="Normal 10 2 2" xfId="2311" xr:uid="{00000000-0005-0000-0000-00005B090000}"/>
    <cellStyle name="Normal 10 3" xfId="2312" xr:uid="{00000000-0005-0000-0000-00005C090000}"/>
    <cellStyle name="Normal 10 4" xfId="2313" xr:uid="{00000000-0005-0000-0000-00005D090000}"/>
    <cellStyle name="Normal 10 5" xfId="2314" xr:uid="{00000000-0005-0000-0000-00005E090000}"/>
    <cellStyle name="Normal 10 6" xfId="2315" xr:uid="{00000000-0005-0000-0000-00005F090000}"/>
    <cellStyle name="Normal 11" xfId="2316" xr:uid="{00000000-0005-0000-0000-000060090000}"/>
    <cellStyle name="Normal 11 2" xfId="2317" xr:uid="{00000000-0005-0000-0000-000061090000}"/>
    <cellStyle name="Normal 11 2 2" xfId="2318" xr:uid="{00000000-0005-0000-0000-000062090000}"/>
    <cellStyle name="Normal 11 3" xfId="2319" xr:uid="{00000000-0005-0000-0000-000063090000}"/>
    <cellStyle name="Normal 11 4" xfId="2320" xr:uid="{00000000-0005-0000-0000-000064090000}"/>
    <cellStyle name="Normal 11 5" xfId="2321" xr:uid="{00000000-0005-0000-0000-000065090000}"/>
    <cellStyle name="Normal 11 6" xfId="2322" xr:uid="{00000000-0005-0000-0000-000066090000}"/>
    <cellStyle name="Normal 12" xfId="2323" xr:uid="{00000000-0005-0000-0000-000067090000}"/>
    <cellStyle name="Normal 12 2" xfId="2324" xr:uid="{00000000-0005-0000-0000-000068090000}"/>
    <cellStyle name="Normal 12 2 2" xfId="2325" xr:uid="{00000000-0005-0000-0000-000069090000}"/>
    <cellStyle name="Normal 12 3" xfId="2326" xr:uid="{00000000-0005-0000-0000-00006A090000}"/>
    <cellStyle name="Normal 12 4" xfId="2327" xr:uid="{00000000-0005-0000-0000-00006B090000}"/>
    <cellStyle name="Normal 12 5" xfId="2328" xr:uid="{00000000-0005-0000-0000-00006C090000}"/>
    <cellStyle name="Normal 12 6" xfId="2329" xr:uid="{00000000-0005-0000-0000-00006D090000}"/>
    <cellStyle name="Normal 13" xfId="2330" xr:uid="{00000000-0005-0000-0000-00006E090000}"/>
    <cellStyle name="Normal 13 2" xfId="2331" xr:uid="{00000000-0005-0000-0000-00006F090000}"/>
    <cellStyle name="Normal 13 2 2" xfId="2332" xr:uid="{00000000-0005-0000-0000-000070090000}"/>
    <cellStyle name="Normal 13 2 2 2" xfId="2333" xr:uid="{00000000-0005-0000-0000-000071090000}"/>
    <cellStyle name="Normal 13 2 3" xfId="2334" xr:uid="{00000000-0005-0000-0000-000072090000}"/>
    <cellStyle name="Normal 13 2 3 2" xfId="2335" xr:uid="{00000000-0005-0000-0000-000073090000}"/>
    <cellStyle name="Normal 13 2 4" xfId="2336" xr:uid="{00000000-0005-0000-0000-000074090000}"/>
    <cellStyle name="Normal 13 2 4 2" xfId="2337" xr:uid="{00000000-0005-0000-0000-000075090000}"/>
    <cellStyle name="Normal 13 2 5" xfId="2338" xr:uid="{00000000-0005-0000-0000-000076090000}"/>
    <cellStyle name="Normal 13 2 6" xfId="2339" xr:uid="{00000000-0005-0000-0000-000077090000}"/>
    <cellStyle name="Normal 13 3" xfId="2340" xr:uid="{00000000-0005-0000-0000-000078090000}"/>
    <cellStyle name="Normal 13 3 2" xfId="2341" xr:uid="{00000000-0005-0000-0000-000079090000}"/>
    <cellStyle name="Normal 13 3 2 2" xfId="2342" xr:uid="{00000000-0005-0000-0000-00007A090000}"/>
    <cellStyle name="Normal 13 3 3" xfId="2343" xr:uid="{00000000-0005-0000-0000-00007B090000}"/>
    <cellStyle name="Normal 13 3 3 2" xfId="2344" xr:uid="{00000000-0005-0000-0000-00007C090000}"/>
    <cellStyle name="Normal 13 3 4" xfId="2345" xr:uid="{00000000-0005-0000-0000-00007D090000}"/>
    <cellStyle name="Normal 13 3 4 2" xfId="2346" xr:uid="{00000000-0005-0000-0000-00007E090000}"/>
    <cellStyle name="Normal 13 3 5" xfId="2347" xr:uid="{00000000-0005-0000-0000-00007F090000}"/>
    <cellStyle name="Normal 13 3 6" xfId="2348" xr:uid="{00000000-0005-0000-0000-000080090000}"/>
    <cellStyle name="Normal 13 4" xfId="2349" xr:uid="{00000000-0005-0000-0000-000081090000}"/>
    <cellStyle name="Normal 13 4 2" xfId="2350" xr:uid="{00000000-0005-0000-0000-000082090000}"/>
    <cellStyle name="Normal 13 4 3" xfId="2351" xr:uid="{00000000-0005-0000-0000-000083090000}"/>
    <cellStyle name="Normal 13 5" xfId="2352" xr:uid="{00000000-0005-0000-0000-000084090000}"/>
    <cellStyle name="Normal 13 5 2" xfId="2353" xr:uid="{00000000-0005-0000-0000-000085090000}"/>
    <cellStyle name="Normal 13 5 3" xfId="2354" xr:uid="{00000000-0005-0000-0000-000086090000}"/>
    <cellStyle name="Normal 13 6" xfId="2355" xr:uid="{00000000-0005-0000-0000-000087090000}"/>
    <cellStyle name="Normal 13 6 2" xfId="2356" xr:uid="{00000000-0005-0000-0000-000088090000}"/>
    <cellStyle name="Normal 13 6 3" xfId="2357" xr:uid="{00000000-0005-0000-0000-000089090000}"/>
    <cellStyle name="Normal 13 7" xfId="2358" xr:uid="{00000000-0005-0000-0000-00008A090000}"/>
    <cellStyle name="Normal 13 8" xfId="2359" xr:uid="{00000000-0005-0000-0000-00008B090000}"/>
    <cellStyle name="Normal 13 9 2" xfId="2360" xr:uid="{00000000-0005-0000-0000-00008C090000}"/>
    <cellStyle name="Normal 14" xfId="2361" xr:uid="{00000000-0005-0000-0000-00008D090000}"/>
    <cellStyle name="Normal 14 2" xfId="2362" xr:uid="{00000000-0005-0000-0000-00008E090000}"/>
    <cellStyle name="Normal 14 2 2" xfId="2363" xr:uid="{00000000-0005-0000-0000-00008F090000}"/>
    <cellStyle name="Normal 14 2 3" xfId="2364" xr:uid="{00000000-0005-0000-0000-000090090000}"/>
    <cellStyle name="Normal 14 3" xfId="2365" xr:uid="{00000000-0005-0000-0000-000091090000}"/>
    <cellStyle name="Normal 14 3 2" xfId="2366" xr:uid="{00000000-0005-0000-0000-000092090000}"/>
    <cellStyle name="Normal 14 4" xfId="2367" xr:uid="{00000000-0005-0000-0000-000093090000}"/>
    <cellStyle name="Normal 14 5" xfId="2368" xr:uid="{00000000-0005-0000-0000-000094090000}"/>
    <cellStyle name="Normal 14 6" xfId="2369" xr:uid="{00000000-0005-0000-0000-000095090000}"/>
    <cellStyle name="Normal 15" xfId="2370" xr:uid="{00000000-0005-0000-0000-000096090000}"/>
    <cellStyle name="Normal 15 2" xfId="2371" xr:uid="{00000000-0005-0000-0000-000097090000}"/>
    <cellStyle name="Normal 15 2 2" xfId="2372" xr:uid="{00000000-0005-0000-0000-000098090000}"/>
    <cellStyle name="Normal 15 2 2 2" xfId="2373" xr:uid="{00000000-0005-0000-0000-000099090000}"/>
    <cellStyle name="Normal 15 2 3" xfId="2374" xr:uid="{00000000-0005-0000-0000-00009A090000}"/>
    <cellStyle name="Normal 15 2 3 2" xfId="2375" xr:uid="{00000000-0005-0000-0000-00009B090000}"/>
    <cellStyle name="Normal 15 2 4" xfId="2376" xr:uid="{00000000-0005-0000-0000-00009C090000}"/>
    <cellStyle name="Normal 15 2 4 2" xfId="2377" xr:uid="{00000000-0005-0000-0000-00009D090000}"/>
    <cellStyle name="Normal 15 2 5" xfId="2378" xr:uid="{00000000-0005-0000-0000-00009E090000}"/>
    <cellStyle name="Normal 15 2 6" xfId="2379" xr:uid="{00000000-0005-0000-0000-00009F090000}"/>
    <cellStyle name="Normal 15 3" xfId="2380" xr:uid="{00000000-0005-0000-0000-0000A0090000}"/>
    <cellStyle name="Normal 15 3 2" xfId="2381" xr:uid="{00000000-0005-0000-0000-0000A1090000}"/>
    <cellStyle name="Normal 15 3 2 2" xfId="2382" xr:uid="{00000000-0005-0000-0000-0000A2090000}"/>
    <cellStyle name="Normal 15 3 3" xfId="2383" xr:uid="{00000000-0005-0000-0000-0000A3090000}"/>
    <cellStyle name="Normal 15 3 3 2" xfId="2384" xr:uid="{00000000-0005-0000-0000-0000A4090000}"/>
    <cellStyle name="Normal 15 3 4" xfId="2385" xr:uid="{00000000-0005-0000-0000-0000A5090000}"/>
    <cellStyle name="Normal 15 3 4 2" xfId="2386" xr:uid="{00000000-0005-0000-0000-0000A6090000}"/>
    <cellStyle name="Normal 15 3 5" xfId="2387" xr:uid="{00000000-0005-0000-0000-0000A7090000}"/>
    <cellStyle name="Normal 15 3 6" xfId="2388" xr:uid="{00000000-0005-0000-0000-0000A8090000}"/>
    <cellStyle name="Normal 15 4" xfId="2389" xr:uid="{00000000-0005-0000-0000-0000A9090000}"/>
    <cellStyle name="Normal 15 4 2" xfId="2390" xr:uid="{00000000-0005-0000-0000-0000AA090000}"/>
    <cellStyle name="Normal 15 4 2 2" xfId="2391" xr:uid="{00000000-0005-0000-0000-0000AB090000}"/>
    <cellStyle name="Normal 15 4 3" xfId="2392" xr:uid="{00000000-0005-0000-0000-0000AC090000}"/>
    <cellStyle name="Normal 15 4 3 2" xfId="2393" xr:uid="{00000000-0005-0000-0000-0000AD090000}"/>
    <cellStyle name="Normal 15 4 4" xfId="2394" xr:uid="{00000000-0005-0000-0000-0000AE090000}"/>
    <cellStyle name="Normal 15 4 4 2" xfId="2395" xr:uid="{00000000-0005-0000-0000-0000AF090000}"/>
    <cellStyle name="Normal 15 4 5" xfId="2396" xr:uid="{00000000-0005-0000-0000-0000B0090000}"/>
    <cellStyle name="Normal 15 4 6" xfId="2397" xr:uid="{00000000-0005-0000-0000-0000B1090000}"/>
    <cellStyle name="Normal 15 5" xfId="2398" xr:uid="{00000000-0005-0000-0000-0000B2090000}"/>
    <cellStyle name="Normal 15 5 2" xfId="2399" xr:uid="{00000000-0005-0000-0000-0000B3090000}"/>
    <cellStyle name="Normal 15 5 3" xfId="2400" xr:uid="{00000000-0005-0000-0000-0000B4090000}"/>
    <cellStyle name="Normal 15 6" xfId="2401" xr:uid="{00000000-0005-0000-0000-0000B5090000}"/>
    <cellStyle name="Normal 15 6 2" xfId="2402" xr:uid="{00000000-0005-0000-0000-0000B6090000}"/>
    <cellStyle name="Normal 15 6 3" xfId="2403" xr:uid="{00000000-0005-0000-0000-0000B7090000}"/>
    <cellStyle name="Normal 15 7" xfId="2404" xr:uid="{00000000-0005-0000-0000-0000B8090000}"/>
    <cellStyle name="Normal 15 7 2" xfId="2405" xr:uid="{00000000-0005-0000-0000-0000B9090000}"/>
    <cellStyle name="Normal 15 8" xfId="2406" xr:uid="{00000000-0005-0000-0000-0000BA090000}"/>
    <cellStyle name="Normal 15 9" xfId="2407" xr:uid="{00000000-0005-0000-0000-0000BB090000}"/>
    <cellStyle name="Normal 16" xfId="2408" xr:uid="{00000000-0005-0000-0000-0000BC090000}"/>
    <cellStyle name="Normal 16 2" xfId="2409" xr:uid="{00000000-0005-0000-0000-0000BD090000}"/>
    <cellStyle name="Normal 16 2 2" xfId="2410" xr:uid="{00000000-0005-0000-0000-0000BE090000}"/>
    <cellStyle name="Normal 16 2 3" xfId="2411" xr:uid="{00000000-0005-0000-0000-0000BF090000}"/>
    <cellStyle name="Normal 16 3" xfId="2412" xr:uid="{00000000-0005-0000-0000-0000C0090000}"/>
    <cellStyle name="Normal 16 3 2" xfId="2413" xr:uid="{00000000-0005-0000-0000-0000C1090000}"/>
    <cellStyle name="Normal 16 4" xfId="2414" xr:uid="{00000000-0005-0000-0000-0000C2090000}"/>
    <cellStyle name="Normal 16 5" xfId="2415" xr:uid="{00000000-0005-0000-0000-0000C3090000}"/>
    <cellStyle name="Normal 16 6" xfId="2416" xr:uid="{00000000-0005-0000-0000-0000C4090000}"/>
    <cellStyle name="Normal 17" xfId="2417" xr:uid="{00000000-0005-0000-0000-0000C5090000}"/>
    <cellStyle name="Normal 17 2" xfId="2418" xr:uid="{00000000-0005-0000-0000-0000C6090000}"/>
    <cellStyle name="Normal 17 2 2" xfId="2419" xr:uid="{00000000-0005-0000-0000-0000C7090000}"/>
    <cellStyle name="Normal 17 3" xfId="2420" xr:uid="{00000000-0005-0000-0000-0000C8090000}"/>
    <cellStyle name="Normal 17 4" xfId="2421" xr:uid="{00000000-0005-0000-0000-0000C9090000}"/>
    <cellStyle name="Normal 17 5" xfId="2422" xr:uid="{00000000-0005-0000-0000-0000CA090000}"/>
    <cellStyle name="Normal 17 6" xfId="2423" xr:uid="{00000000-0005-0000-0000-0000CB090000}"/>
    <cellStyle name="Normal 18" xfId="2424" xr:uid="{00000000-0005-0000-0000-0000CC090000}"/>
    <cellStyle name="Normal 18 2" xfId="2425" xr:uid="{00000000-0005-0000-0000-0000CD090000}"/>
    <cellStyle name="Normal 18 2 2" xfId="2426" xr:uid="{00000000-0005-0000-0000-0000CE090000}"/>
    <cellStyle name="Normal 18 3" xfId="2427" xr:uid="{00000000-0005-0000-0000-0000CF090000}"/>
    <cellStyle name="Normal 18 4" xfId="2428" xr:uid="{00000000-0005-0000-0000-0000D0090000}"/>
    <cellStyle name="Normal 18 5" xfId="2429" xr:uid="{00000000-0005-0000-0000-0000D1090000}"/>
    <cellStyle name="Normal 18 6" xfId="2430" xr:uid="{00000000-0005-0000-0000-0000D2090000}"/>
    <cellStyle name="Normal 19" xfId="2431" xr:uid="{00000000-0005-0000-0000-0000D3090000}"/>
    <cellStyle name="Normal 19 2" xfId="2432" xr:uid="{00000000-0005-0000-0000-0000D4090000}"/>
    <cellStyle name="Normal 19 2 2" xfId="2433" xr:uid="{00000000-0005-0000-0000-0000D5090000}"/>
    <cellStyle name="Normal 19 3" xfId="2434" xr:uid="{00000000-0005-0000-0000-0000D6090000}"/>
    <cellStyle name="Normal 19 4" xfId="2435" xr:uid="{00000000-0005-0000-0000-0000D7090000}"/>
    <cellStyle name="Normal 19 5" xfId="2436" xr:uid="{00000000-0005-0000-0000-0000D8090000}"/>
    <cellStyle name="Normal 19 6" xfId="2437" xr:uid="{00000000-0005-0000-0000-0000D9090000}"/>
    <cellStyle name="Normal 2" xfId="1" xr:uid="{00000000-0005-0000-0000-0000DA090000}"/>
    <cellStyle name="Normal 2 10" xfId="2438" xr:uid="{00000000-0005-0000-0000-0000DB090000}"/>
    <cellStyle name="Normal 2 10 2" xfId="2439" xr:uid="{00000000-0005-0000-0000-0000DC090000}"/>
    <cellStyle name="Normal 2 10 2 2" xfId="2440" xr:uid="{00000000-0005-0000-0000-0000DD090000}"/>
    <cellStyle name="Normal 2 10 2 3" xfId="2441" xr:uid="{00000000-0005-0000-0000-0000DE090000}"/>
    <cellStyle name="Normal 2 10 3" xfId="2442" xr:uid="{00000000-0005-0000-0000-0000DF090000}"/>
    <cellStyle name="Normal 2 10 3 2" xfId="2443" xr:uid="{00000000-0005-0000-0000-0000E0090000}"/>
    <cellStyle name="Normal 2 10 4" xfId="2444" xr:uid="{00000000-0005-0000-0000-0000E1090000}"/>
    <cellStyle name="Normal 2 10 4 2" xfId="2445" xr:uid="{00000000-0005-0000-0000-0000E2090000}"/>
    <cellStyle name="Normal 2 10 5" xfId="2446" xr:uid="{00000000-0005-0000-0000-0000E3090000}"/>
    <cellStyle name="Normal 2 10 6" xfId="2447" xr:uid="{00000000-0005-0000-0000-0000E4090000}"/>
    <cellStyle name="Normal 2 11" xfId="2448" xr:uid="{00000000-0005-0000-0000-0000E5090000}"/>
    <cellStyle name="Normal 2 11 2" xfId="2449" xr:uid="{00000000-0005-0000-0000-0000E6090000}"/>
    <cellStyle name="Normal 2 11 2 2" xfId="2450" xr:uid="{00000000-0005-0000-0000-0000E7090000}"/>
    <cellStyle name="Normal 2 11 2 2 2" xfId="2451" xr:uid="{00000000-0005-0000-0000-0000E8090000}"/>
    <cellStyle name="Normal 2 11 2 3" xfId="2452" xr:uid="{00000000-0005-0000-0000-0000E9090000}"/>
    <cellStyle name="Normal 2 11 2 3 2" xfId="2453" xr:uid="{00000000-0005-0000-0000-0000EA090000}"/>
    <cellStyle name="Normal 2 11 2 4" xfId="2454" xr:uid="{00000000-0005-0000-0000-0000EB090000}"/>
    <cellStyle name="Normal 2 11 2 4 2" xfId="2455" xr:uid="{00000000-0005-0000-0000-0000EC090000}"/>
    <cellStyle name="Normal 2 11 2 5" xfId="2456" xr:uid="{00000000-0005-0000-0000-0000ED090000}"/>
    <cellStyle name="Normal 2 11 2 6" xfId="2457" xr:uid="{00000000-0005-0000-0000-0000EE090000}"/>
    <cellStyle name="Normal 2 11 3" xfId="2458" xr:uid="{00000000-0005-0000-0000-0000EF090000}"/>
    <cellStyle name="Normal 2 11 3 2" xfId="2459" xr:uid="{00000000-0005-0000-0000-0000F0090000}"/>
    <cellStyle name="Normal 2 11 3 2 2" xfId="2460" xr:uid="{00000000-0005-0000-0000-0000F1090000}"/>
    <cellStyle name="Normal 2 11 3 3" xfId="2461" xr:uid="{00000000-0005-0000-0000-0000F2090000}"/>
    <cellStyle name="Normal 2 11 3 3 2" xfId="2462" xr:uid="{00000000-0005-0000-0000-0000F3090000}"/>
    <cellStyle name="Normal 2 11 3 4" xfId="2463" xr:uid="{00000000-0005-0000-0000-0000F4090000}"/>
    <cellStyle name="Normal 2 11 3 4 2" xfId="2464" xr:uid="{00000000-0005-0000-0000-0000F5090000}"/>
    <cellStyle name="Normal 2 11 3 5" xfId="2465" xr:uid="{00000000-0005-0000-0000-0000F6090000}"/>
    <cellStyle name="Normal 2 11 4" xfId="2466" xr:uid="{00000000-0005-0000-0000-0000F7090000}"/>
    <cellStyle name="Normal 2 11 4 2" xfId="2467" xr:uid="{00000000-0005-0000-0000-0000F8090000}"/>
    <cellStyle name="Normal 2 11 5" xfId="2468" xr:uid="{00000000-0005-0000-0000-0000F9090000}"/>
    <cellStyle name="Normal 2 11 5 2" xfId="2469" xr:uid="{00000000-0005-0000-0000-0000FA090000}"/>
    <cellStyle name="Normal 2 11 6" xfId="2470" xr:uid="{00000000-0005-0000-0000-0000FB090000}"/>
    <cellStyle name="Normal 2 11 6 2" xfId="2471" xr:uid="{00000000-0005-0000-0000-0000FC090000}"/>
    <cellStyle name="Normal 2 11 7" xfId="2472" xr:uid="{00000000-0005-0000-0000-0000FD090000}"/>
    <cellStyle name="Normal 2 11 8" xfId="2473" xr:uid="{00000000-0005-0000-0000-0000FE090000}"/>
    <cellStyle name="Normal 2 12" xfId="2474" xr:uid="{00000000-0005-0000-0000-0000FF090000}"/>
    <cellStyle name="Normal 2 12 2" xfId="2475" xr:uid="{00000000-0005-0000-0000-0000000A0000}"/>
    <cellStyle name="Normal 2 12 2 2" xfId="2476" xr:uid="{00000000-0005-0000-0000-0000010A0000}"/>
    <cellStyle name="Normal 2 12 2 3" xfId="2477" xr:uid="{00000000-0005-0000-0000-0000020A0000}"/>
    <cellStyle name="Normal 2 12 3" xfId="2478" xr:uid="{00000000-0005-0000-0000-0000030A0000}"/>
    <cellStyle name="Normal 2 12 3 2" xfId="2479" xr:uid="{00000000-0005-0000-0000-0000040A0000}"/>
    <cellStyle name="Normal 2 12 4" xfId="2480" xr:uid="{00000000-0005-0000-0000-0000050A0000}"/>
    <cellStyle name="Normal 2 12 4 2" xfId="2481" xr:uid="{00000000-0005-0000-0000-0000060A0000}"/>
    <cellStyle name="Normal 2 12 5" xfId="2482" xr:uid="{00000000-0005-0000-0000-0000070A0000}"/>
    <cellStyle name="Normal 2 12 6" xfId="2483" xr:uid="{00000000-0005-0000-0000-0000080A0000}"/>
    <cellStyle name="Normal 2 13" xfId="2484" xr:uid="{00000000-0005-0000-0000-0000090A0000}"/>
    <cellStyle name="Normal 2 13 2" xfId="2485" xr:uid="{00000000-0005-0000-0000-00000A0A0000}"/>
    <cellStyle name="Normal 2 13 2 2" xfId="2486" xr:uid="{00000000-0005-0000-0000-00000B0A0000}"/>
    <cellStyle name="Normal 2 13 3" xfId="2487" xr:uid="{00000000-0005-0000-0000-00000C0A0000}"/>
    <cellStyle name="Normal 2 13 3 2" xfId="2488" xr:uid="{00000000-0005-0000-0000-00000D0A0000}"/>
    <cellStyle name="Normal 2 13 4" xfId="2489" xr:uid="{00000000-0005-0000-0000-00000E0A0000}"/>
    <cellStyle name="Normal 2 13 4 2" xfId="2490" xr:uid="{00000000-0005-0000-0000-00000F0A0000}"/>
    <cellStyle name="Normal 2 13 5" xfId="2491" xr:uid="{00000000-0005-0000-0000-0000100A0000}"/>
    <cellStyle name="Normal 2 13 6" xfId="2492" xr:uid="{00000000-0005-0000-0000-0000110A0000}"/>
    <cellStyle name="Normal 2 14" xfId="2493" xr:uid="{00000000-0005-0000-0000-0000120A0000}"/>
    <cellStyle name="Normal 2 14 2" xfId="2494" xr:uid="{00000000-0005-0000-0000-0000130A0000}"/>
    <cellStyle name="Normal 2 14 3" xfId="2495" xr:uid="{00000000-0005-0000-0000-0000140A0000}"/>
    <cellStyle name="Normal 2 15" xfId="2496" xr:uid="{00000000-0005-0000-0000-0000150A0000}"/>
    <cellStyle name="Normal 2 15 2" xfId="2497" xr:uid="{00000000-0005-0000-0000-0000160A0000}"/>
    <cellStyle name="Normal 2 15 3" xfId="2498" xr:uid="{00000000-0005-0000-0000-0000170A0000}"/>
    <cellStyle name="Normal 2 16" xfId="2499" xr:uid="{00000000-0005-0000-0000-0000180A0000}"/>
    <cellStyle name="Normal 2 16 2" xfId="2500" xr:uid="{00000000-0005-0000-0000-0000190A0000}"/>
    <cellStyle name="Normal 2 16 3" xfId="2501" xr:uid="{00000000-0005-0000-0000-00001A0A0000}"/>
    <cellStyle name="Normal 2 17" xfId="2502" xr:uid="{00000000-0005-0000-0000-00001B0A0000}"/>
    <cellStyle name="Normal 2 17 2" xfId="2503" xr:uid="{00000000-0005-0000-0000-00001C0A0000}"/>
    <cellStyle name="Normal 2 18" xfId="2504" xr:uid="{00000000-0005-0000-0000-00001D0A0000}"/>
    <cellStyle name="Normal 2 18 2" xfId="2505" xr:uid="{00000000-0005-0000-0000-00001E0A0000}"/>
    <cellStyle name="Normal 2 19" xfId="2506" xr:uid="{00000000-0005-0000-0000-00001F0A0000}"/>
    <cellStyle name="Normal 2 2" xfId="2507" xr:uid="{00000000-0005-0000-0000-0000200A0000}"/>
    <cellStyle name="Normal 2 2 10" xfId="2508" xr:uid="{00000000-0005-0000-0000-0000210A0000}"/>
    <cellStyle name="Normal 2 2 10 2" xfId="2509" xr:uid="{00000000-0005-0000-0000-0000220A0000}"/>
    <cellStyle name="Normal 2 2 10 2 2" xfId="2510" xr:uid="{00000000-0005-0000-0000-0000230A0000}"/>
    <cellStyle name="Normal 2 2 10 2 3" xfId="2511" xr:uid="{00000000-0005-0000-0000-0000240A0000}"/>
    <cellStyle name="Normal 2 2 10 3" xfId="2512" xr:uid="{00000000-0005-0000-0000-0000250A0000}"/>
    <cellStyle name="Normal 2 2 10 3 2" xfId="2513" xr:uid="{00000000-0005-0000-0000-0000260A0000}"/>
    <cellStyle name="Normal 2 2 10 4" xfId="2514" xr:uid="{00000000-0005-0000-0000-0000270A0000}"/>
    <cellStyle name="Normal 2 2 10 4 2" xfId="2515" xr:uid="{00000000-0005-0000-0000-0000280A0000}"/>
    <cellStyle name="Normal 2 2 10 5" xfId="2516" xr:uid="{00000000-0005-0000-0000-0000290A0000}"/>
    <cellStyle name="Normal 2 2 10 6" xfId="2517" xr:uid="{00000000-0005-0000-0000-00002A0A0000}"/>
    <cellStyle name="Normal 2 2 11" xfId="2518" xr:uid="{00000000-0005-0000-0000-00002B0A0000}"/>
    <cellStyle name="Normal 2 2 11 2" xfId="2519" xr:uid="{00000000-0005-0000-0000-00002C0A0000}"/>
    <cellStyle name="Normal 2 2 11 2 2" xfId="2520" xr:uid="{00000000-0005-0000-0000-00002D0A0000}"/>
    <cellStyle name="Normal 2 2 11 3" xfId="2521" xr:uid="{00000000-0005-0000-0000-00002E0A0000}"/>
    <cellStyle name="Normal 2 2 12" xfId="2522" xr:uid="{00000000-0005-0000-0000-00002F0A0000}"/>
    <cellStyle name="Normal 2 2 12 2" xfId="2523" xr:uid="{00000000-0005-0000-0000-0000300A0000}"/>
    <cellStyle name="Normal 2 2 12 3" xfId="2524" xr:uid="{00000000-0005-0000-0000-0000310A0000}"/>
    <cellStyle name="Normal 2 2 13" xfId="2525" xr:uid="{00000000-0005-0000-0000-0000320A0000}"/>
    <cellStyle name="Normal 2 2 13 2" xfId="2526" xr:uid="{00000000-0005-0000-0000-0000330A0000}"/>
    <cellStyle name="Normal 2 2 13 3" xfId="2527" xr:uid="{00000000-0005-0000-0000-0000340A0000}"/>
    <cellStyle name="Normal 2 2 14" xfId="2528" xr:uid="{00000000-0005-0000-0000-0000350A0000}"/>
    <cellStyle name="Normal 2 2 14 2" xfId="2529" xr:uid="{00000000-0005-0000-0000-0000360A0000}"/>
    <cellStyle name="Normal 2 2 15" xfId="2530" xr:uid="{00000000-0005-0000-0000-0000370A0000}"/>
    <cellStyle name="Normal 2 2 16" xfId="4637" xr:uid="{00000000-0005-0000-0000-0000380A0000}"/>
    <cellStyle name="Normal 2 2 2" xfId="2531" xr:uid="{00000000-0005-0000-0000-0000390A0000}"/>
    <cellStyle name="Normal 2 2 2 2" xfId="2532" xr:uid="{00000000-0005-0000-0000-00003A0A0000}"/>
    <cellStyle name="Normal 2 2 2 2 2" xfId="2533" xr:uid="{00000000-0005-0000-0000-00003B0A0000}"/>
    <cellStyle name="Normal 2 2 2 2 2 2" xfId="2534" xr:uid="{00000000-0005-0000-0000-00003C0A0000}"/>
    <cellStyle name="Normal 2 2 2 2 2 3" xfId="2535" xr:uid="{00000000-0005-0000-0000-00003D0A0000}"/>
    <cellStyle name="Normal 2 2 2 2 3" xfId="2536" xr:uid="{00000000-0005-0000-0000-00003E0A0000}"/>
    <cellStyle name="Normal 2 2 2 2 3 2" xfId="2537" xr:uid="{00000000-0005-0000-0000-00003F0A0000}"/>
    <cellStyle name="Normal 2 2 2 2 4" xfId="2538" xr:uid="{00000000-0005-0000-0000-0000400A0000}"/>
    <cellStyle name="Normal 2 2 2 2 4 2" xfId="2539" xr:uid="{00000000-0005-0000-0000-0000410A0000}"/>
    <cellStyle name="Normal 2 2 2 2 5" xfId="2540" xr:uid="{00000000-0005-0000-0000-0000420A0000}"/>
    <cellStyle name="Normal 2 2 2 2 6" xfId="2541" xr:uid="{00000000-0005-0000-0000-0000430A0000}"/>
    <cellStyle name="Normal 2 2 2 3" xfId="2542" xr:uid="{00000000-0005-0000-0000-0000440A0000}"/>
    <cellStyle name="Normal 2 2 2 3 2" xfId="2543" xr:uid="{00000000-0005-0000-0000-0000450A0000}"/>
    <cellStyle name="Normal 2 2 2 3 2 2" xfId="2544" xr:uid="{00000000-0005-0000-0000-0000460A0000}"/>
    <cellStyle name="Normal 2 2 2 3 3" xfId="2545" xr:uid="{00000000-0005-0000-0000-0000470A0000}"/>
    <cellStyle name="Normal 2 2 2 3 3 2" xfId="2546" xr:uid="{00000000-0005-0000-0000-0000480A0000}"/>
    <cellStyle name="Normal 2 2 2 3 4" xfId="2547" xr:uid="{00000000-0005-0000-0000-0000490A0000}"/>
    <cellStyle name="Normal 2 2 2 3 4 2" xfId="2548" xr:uid="{00000000-0005-0000-0000-00004A0A0000}"/>
    <cellStyle name="Normal 2 2 2 3 5" xfId="2549" xr:uid="{00000000-0005-0000-0000-00004B0A0000}"/>
    <cellStyle name="Normal 2 2 2 3 6" xfId="2550" xr:uid="{00000000-0005-0000-0000-00004C0A0000}"/>
    <cellStyle name="Normal 2 2 2 4" xfId="2551" xr:uid="{00000000-0005-0000-0000-00004D0A0000}"/>
    <cellStyle name="Normal 2 2 2 4 2" xfId="2552" xr:uid="{00000000-0005-0000-0000-00004E0A0000}"/>
    <cellStyle name="Normal 2 2 2 4 3" xfId="2553" xr:uid="{00000000-0005-0000-0000-00004F0A0000}"/>
    <cellStyle name="Normal 2 2 2 5" xfId="2554" xr:uid="{00000000-0005-0000-0000-0000500A0000}"/>
    <cellStyle name="Normal 2 2 2 5 2" xfId="2555" xr:uid="{00000000-0005-0000-0000-0000510A0000}"/>
    <cellStyle name="Normal 2 2 2 5 3" xfId="2556" xr:uid="{00000000-0005-0000-0000-0000520A0000}"/>
    <cellStyle name="Normal 2 2 2 6" xfId="2557" xr:uid="{00000000-0005-0000-0000-0000530A0000}"/>
    <cellStyle name="Normal 2 2 2 6 2" xfId="2558" xr:uid="{00000000-0005-0000-0000-0000540A0000}"/>
    <cellStyle name="Normal 2 2 2 7" xfId="2559" xr:uid="{00000000-0005-0000-0000-0000550A0000}"/>
    <cellStyle name="Normal 2 2 2 8" xfId="2560" xr:uid="{00000000-0005-0000-0000-0000560A0000}"/>
    <cellStyle name="Normal 2 2 3" xfId="2561" xr:uid="{00000000-0005-0000-0000-0000570A0000}"/>
    <cellStyle name="Normal 2 2 3 2" xfId="2562" xr:uid="{00000000-0005-0000-0000-0000580A0000}"/>
    <cellStyle name="Normal 2 2 3 2 2" xfId="2563" xr:uid="{00000000-0005-0000-0000-0000590A0000}"/>
    <cellStyle name="Normal 2 2 3 2 2 2" xfId="2564" xr:uid="{00000000-0005-0000-0000-00005A0A0000}"/>
    <cellStyle name="Normal 2 2 3 2 2 3" xfId="2565" xr:uid="{00000000-0005-0000-0000-00005B0A0000}"/>
    <cellStyle name="Normal 2 2 3 2 3" xfId="2566" xr:uid="{00000000-0005-0000-0000-00005C0A0000}"/>
    <cellStyle name="Normal 2 2 3 2 3 2" xfId="2567" xr:uid="{00000000-0005-0000-0000-00005D0A0000}"/>
    <cellStyle name="Normal 2 2 3 2 4" xfId="2568" xr:uid="{00000000-0005-0000-0000-00005E0A0000}"/>
    <cellStyle name="Normal 2 2 3 2 4 2" xfId="2569" xr:uid="{00000000-0005-0000-0000-00005F0A0000}"/>
    <cellStyle name="Normal 2 2 3 2 5" xfId="2570" xr:uid="{00000000-0005-0000-0000-0000600A0000}"/>
    <cellStyle name="Normal 2 2 3 2 6" xfId="2571" xr:uid="{00000000-0005-0000-0000-0000610A0000}"/>
    <cellStyle name="Normal 2 2 3 2_01_HE" xfId="2572" xr:uid="{00000000-0005-0000-0000-0000620A0000}"/>
    <cellStyle name="Normal 2 2 3 3" xfId="2573" xr:uid="{00000000-0005-0000-0000-0000630A0000}"/>
    <cellStyle name="Normal 2 2 3 3 2" xfId="2574" xr:uid="{00000000-0005-0000-0000-0000640A0000}"/>
    <cellStyle name="Normal 2 2 3 3 2 2" xfId="2575" xr:uid="{00000000-0005-0000-0000-0000650A0000}"/>
    <cellStyle name="Normal 2 2 3 3 3" xfId="2576" xr:uid="{00000000-0005-0000-0000-0000660A0000}"/>
    <cellStyle name="Normal 2 2 3 3 3 2" xfId="2577" xr:uid="{00000000-0005-0000-0000-0000670A0000}"/>
    <cellStyle name="Normal 2 2 3 3 4" xfId="2578" xr:uid="{00000000-0005-0000-0000-0000680A0000}"/>
    <cellStyle name="Normal 2 2 3 3 4 2" xfId="2579" xr:uid="{00000000-0005-0000-0000-0000690A0000}"/>
    <cellStyle name="Normal 2 2 3 3 5" xfId="2580" xr:uid="{00000000-0005-0000-0000-00006A0A0000}"/>
    <cellStyle name="Normal 2 2 3 3 6" xfId="2581" xr:uid="{00000000-0005-0000-0000-00006B0A0000}"/>
    <cellStyle name="Normal 2 2 3 4" xfId="2582" xr:uid="{00000000-0005-0000-0000-00006C0A0000}"/>
    <cellStyle name="Normal 2 2 3 4 2" xfId="2583" xr:uid="{00000000-0005-0000-0000-00006D0A0000}"/>
    <cellStyle name="Normal 2 2 3 4 3" xfId="2584" xr:uid="{00000000-0005-0000-0000-00006E0A0000}"/>
    <cellStyle name="Normal 2 2 3 5" xfId="2585" xr:uid="{00000000-0005-0000-0000-00006F0A0000}"/>
    <cellStyle name="Normal 2 2 3 5 2" xfId="2586" xr:uid="{00000000-0005-0000-0000-0000700A0000}"/>
    <cellStyle name="Normal 2 2 3 5 3" xfId="2587" xr:uid="{00000000-0005-0000-0000-0000710A0000}"/>
    <cellStyle name="Normal 2 2 3 6" xfId="2588" xr:uid="{00000000-0005-0000-0000-0000720A0000}"/>
    <cellStyle name="Normal 2 2 3 6 2" xfId="2589" xr:uid="{00000000-0005-0000-0000-0000730A0000}"/>
    <cellStyle name="Normal 2 2 3 6 3" xfId="2590" xr:uid="{00000000-0005-0000-0000-0000740A0000}"/>
    <cellStyle name="Normal 2 2 3 7" xfId="2591" xr:uid="{00000000-0005-0000-0000-0000750A0000}"/>
    <cellStyle name="Normal 2 2 3 8" xfId="2592" xr:uid="{00000000-0005-0000-0000-0000760A0000}"/>
    <cellStyle name="Normal 2 2 4" xfId="2593" xr:uid="{00000000-0005-0000-0000-0000770A0000}"/>
    <cellStyle name="Normal 2 2 4 2" xfId="2594" xr:uid="{00000000-0005-0000-0000-0000780A0000}"/>
    <cellStyle name="Normal 2 2 4 2 2" xfId="2595" xr:uid="{00000000-0005-0000-0000-0000790A0000}"/>
    <cellStyle name="Normal 2 2 4 2 2 2" xfId="2596" xr:uid="{00000000-0005-0000-0000-00007A0A0000}"/>
    <cellStyle name="Normal 2 2 4 2 3" xfId="2597" xr:uid="{00000000-0005-0000-0000-00007B0A0000}"/>
    <cellStyle name="Normal 2 2 4 2 3 2" xfId="2598" xr:uid="{00000000-0005-0000-0000-00007C0A0000}"/>
    <cellStyle name="Normal 2 2 4 2 4" xfId="2599" xr:uid="{00000000-0005-0000-0000-00007D0A0000}"/>
    <cellStyle name="Normal 2 2 4 2 4 2" xfId="2600" xr:uid="{00000000-0005-0000-0000-00007E0A0000}"/>
    <cellStyle name="Normal 2 2 4 2 5" xfId="2601" xr:uid="{00000000-0005-0000-0000-00007F0A0000}"/>
    <cellStyle name="Normal 2 2 4 2 6" xfId="2602" xr:uid="{00000000-0005-0000-0000-0000800A0000}"/>
    <cellStyle name="Normal 2 2 4 3" xfId="2603" xr:uid="{00000000-0005-0000-0000-0000810A0000}"/>
    <cellStyle name="Normal 2 2 4 3 2" xfId="2604" xr:uid="{00000000-0005-0000-0000-0000820A0000}"/>
    <cellStyle name="Normal 2 2 4 3 2 2" xfId="2605" xr:uid="{00000000-0005-0000-0000-0000830A0000}"/>
    <cellStyle name="Normal 2 2 4 3 3" xfId="2606" xr:uid="{00000000-0005-0000-0000-0000840A0000}"/>
    <cellStyle name="Normal 2 2 4 3 3 2" xfId="2607" xr:uid="{00000000-0005-0000-0000-0000850A0000}"/>
    <cellStyle name="Normal 2 2 4 3 4" xfId="2608" xr:uid="{00000000-0005-0000-0000-0000860A0000}"/>
    <cellStyle name="Normal 2 2 4 3 4 2" xfId="2609" xr:uid="{00000000-0005-0000-0000-0000870A0000}"/>
    <cellStyle name="Normal 2 2 4 3 5" xfId="2610" xr:uid="{00000000-0005-0000-0000-0000880A0000}"/>
    <cellStyle name="Normal 2 2 4 4" xfId="2611" xr:uid="{00000000-0005-0000-0000-0000890A0000}"/>
    <cellStyle name="Normal 2 2 4 4 2" xfId="2612" xr:uid="{00000000-0005-0000-0000-00008A0A0000}"/>
    <cellStyle name="Normal 2 2 4 5" xfId="2613" xr:uid="{00000000-0005-0000-0000-00008B0A0000}"/>
    <cellStyle name="Normal 2 2 4 5 2" xfId="2614" xr:uid="{00000000-0005-0000-0000-00008C0A0000}"/>
    <cellStyle name="Normal 2 2 4 6" xfId="2615" xr:uid="{00000000-0005-0000-0000-00008D0A0000}"/>
    <cellStyle name="Normal 2 2 4 6 2" xfId="2616" xr:uid="{00000000-0005-0000-0000-00008E0A0000}"/>
    <cellStyle name="Normal 2 2 4 7" xfId="2617" xr:uid="{00000000-0005-0000-0000-00008F0A0000}"/>
    <cellStyle name="Normal 2 2 4 8" xfId="2618" xr:uid="{00000000-0005-0000-0000-0000900A0000}"/>
    <cellStyle name="Normal 2 2 5" xfId="2619" xr:uid="{00000000-0005-0000-0000-0000910A0000}"/>
    <cellStyle name="Normal 2 2 5 2" xfId="2620" xr:uid="{00000000-0005-0000-0000-0000920A0000}"/>
    <cellStyle name="Normal 2 2 5 2 2" xfId="2621" xr:uid="{00000000-0005-0000-0000-0000930A0000}"/>
    <cellStyle name="Normal 2 2 5 2 2 2" xfId="2622" xr:uid="{00000000-0005-0000-0000-0000940A0000}"/>
    <cellStyle name="Normal 2 2 5 2 3" xfId="2623" xr:uid="{00000000-0005-0000-0000-0000950A0000}"/>
    <cellStyle name="Normal 2 2 5 2 3 2" xfId="2624" xr:uid="{00000000-0005-0000-0000-0000960A0000}"/>
    <cellStyle name="Normal 2 2 5 2 4" xfId="2625" xr:uid="{00000000-0005-0000-0000-0000970A0000}"/>
    <cellStyle name="Normal 2 2 5 2 4 2" xfId="2626" xr:uid="{00000000-0005-0000-0000-0000980A0000}"/>
    <cellStyle name="Normal 2 2 5 2 5" xfId="2627" xr:uid="{00000000-0005-0000-0000-0000990A0000}"/>
    <cellStyle name="Normal 2 2 5 2 6" xfId="2628" xr:uid="{00000000-0005-0000-0000-00009A0A0000}"/>
    <cellStyle name="Normal 2 2 5 3" xfId="2629" xr:uid="{00000000-0005-0000-0000-00009B0A0000}"/>
    <cellStyle name="Normal 2 2 5 3 2" xfId="2630" xr:uid="{00000000-0005-0000-0000-00009C0A0000}"/>
    <cellStyle name="Normal 2 2 5 3 2 2" xfId="2631" xr:uid="{00000000-0005-0000-0000-00009D0A0000}"/>
    <cellStyle name="Normal 2 2 5 3 3" xfId="2632" xr:uid="{00000000-0005-0000-0000-00009E0A0000}"/>
    <cellStyle name="Normal 2 2 5 3 3 2" xfId="2633" xr:uid="{00000000-0005-0000-0000-00009F0A0000}"/>
    <cellStyle name="Normal 2 2 5 3 4" xfId="2634" xr:uid="{00000000-0005-0000-0000-0000A00A0000}"/>
    <cellStyle name="Normal 2 2 5 3 4 2" xfId="2635" xr:uid="{00000000-0005-0000-0000-0000A10A0000}"/>
    <cellStyle name="Normal 2 2 5 3 5" xfId="2636" xr:uid="{00000000-0005-0000-0000-0000A20A0000}"/>
    <cellStyle name="Normal 2 2 5 4" xfId="2637" xr:uid="{00000000-0005-0000-0000-0000A30A0000}"/>
    <cellStyle name="Normal 2 2 5 4 2" xfId="2638" xr:uid="{00000000-0005-0000-0000-0000A40A0000}"/>
    <cellStyle name="Normal 2 2 5 5" xfId="2639" xr:uid="{00000000-0005-0000-0000-0000A50A0000}"/>
    <cellStyle name="Normal 2 2 5 5 2" xfId="2640" xr:uid="{00000000-0005-0000-0000-0000A60A0000}"/>
    <cellStyle name="Normal 2 2 5 6" xfId="2641" xr:uid="{00000000-0005-0000-0000-0000A70A0000}"/>
    <cellStyle name="Normal 2 2 5 6 2" xfId="2642" xr:uid="{00000000-0005-0000-0000-0000A80A0000}"/>
    <cellStyle name="Normal 2 2 5 7" xfId="2643" xr:uid="{00000000-0005-0000-0000-0000A90A0000}"/>
    <cellStyle name="Normal 2 2 5 8" xfId="2644" xr:uid="{00000000-0005-0000-0000-0000AA0A0000}"/>
    <cellStyle name="Normal 2 2 6" xfId="2645" xr:uid="{00000000-0005-0000-0000-0000AB0A0000}"/>
    <cellStyle name="Normal 2 2 6 2" xfId="2646" xr:uid="{00000000-0005-0000-0000-0000AC0A0000}"/>
    <cellStyle name="Normal 2 2 6 2 2" xfId="2647" xr:uid="{00000000-0005-0000-0000-0000AD0A0000}"/>
    <cellStyle name="Normal 2 2 6 2 2 2" xfId="2648" xr:uid="{00000000-0005-0000-0000-0000AE0A0000}"/>
    <cellStyle name="Normal 2 2 6 2 3" xfId="2649" xr:uid="{00000000-0005-0000-0000-0000AF0A0000}"/>
    <cellStyle name="Normal 2 2 6 2 3 2" xfId="2650" xr:uid="{00000000-0005-0000-0000-0000B00A0000}"/>
    <cellStyle name="Normal 2 2 6 2 4" xfId="2651" xr:uid="{00000000-0005-0000-0000-0000B10A0000}"/>
    <cellStyle name="Normal 2 2 6 2 4 2" xfId="2652" xr:uid="{00000000-0005-0000-0000-0000B20A0000}"/>
    <cellStyle name="Normal 2 2 6 2 5" xfId="2653" xr:uid="{00000000-0005-0000-0000-0000B30A0000}"/>
    <cellStyle name="Normal 2 2 6 2 6" xfId="2654" xr:uid="{00000000-0005-0000-0000-0000B40A0000}"/>
    <cellStyle name="Normal 2 2 6 3" xfId="2655" xr:uid="{00000000-0005-0000-0000-0000B50A0000}"/>
    <cellStyle name="Normal 2 2 6 3 2" xfId="2656" xr:uid="{00000000-0005-0000-0000-0000B60A0000}"/>
    <cellStyle name="Normal 2 2 6 3 2 2" xfId="2657" xr:uid="{00000000-0005-0000-0000-0000B70A0000}"/>
    <cellStyle name="Normal 2 2 6 3 3" xfId="2658" xr:uid="{00000000-0005-0000-0000-0000B80A0000}"/>
    <cellStyle name="Normal 2 2 6 3 3 2" xfId="2659" xr:uid="{00000000-0005-0000-0000-0000B90A0000}"/>
    <cellStyle name="Normal 2 2 6 3 4" xfId="2660" xr:uid="{00000000-0005-0000-0000-0000BA0A0000}"/>
    <cellStyle name="Normal 2 2 6 3 4 2" xfId="2661" xr:uid="{00000000-0005-0000-0000-0000BB0A0000}"/>
    <cellStyle name="Normal 2 2 6 3 5" xfId="2662" xr:uid="{00000000-0005-0000-0000-0000BC0A0000}"/>
    <cellStyle name="Normal 2 2 6 4" xfId="2663" xr:uid="{00000000-0005-0000-0000-0000BD0A0000}"/>
    <cellStyle name="Normal 2 2 6 4 2" xfId="2664" xr:uid="{00000000-0005-0000-0000-0000BE0A0000}"/>
    <cellStyle name="Normal 2 2 6 5" xfId="2665" xr:uid="{00000000-0005-0000-0000-0000BF0A0000}"/>
    <cellStyle name="Normal 2 2 6 5 2" xfId="2666" xr:uid="{00000000-0005-0000-0000-0000C00A0000}"/>
    <cellStyle name="Normal 2 2 6 6" xfId="2667" xr:uid="{00000000-0005-0000-0000-0000C10A0000}"/>
    <cellStyle name="Normal 2 2 6 6 2" xfId="2668" xr:uid="{00000000-0005-0000-0000-0000C20A0000}"/>
    <cellStyle name="Normal 2 2 6 7" xfId="2669" xr:uid="{00000000-0005-0000-0000-0000C30A0000}"/>
    <cellStyle name="Normal 2 2 6 8" xfId="2670" xr:uid="{00000000-0005-0000-0000-0000C40A0000}"/>
    <cellStyle name="Normal 2 2 7" xfId="2671" xr:uid="{00000000-0005-0000-0000-0000C50A0000}"/>
    <cellStyle name="Normal 2 2 7 2" xfId="2672" xr:uid="{00000000-0005-0000-0000-0000C60A0000}"/>
    <cellStyle name="Normal 2 2 7 2 2" xfId="2673" xr:uid="{00000000-0005-0000-0000-0000C70A0000}"/>
    <cellStyle name="Normal 2 2 7 2 2 2" xfId="2674" xr:uid="{00000000-0005-0000-0000-0000C80A0000}"/>
    <cellStyle name="Normal 2 2 7 2 3" xfId="2675" xr:uid="{00000000-0005-0000-0000-0000C90A0000}"/>
    <cellStyle name="Normal 2 2 7 2 3 2" xfId="2676" xr:uid="{00000000-0005-0000-0000-0000CA0A0000}"/>
    <cellStyle name="Normal 2 2 7 2 4" xfId="2677" xr:uid="{00000000-0005-0000-0000-0000CB0A0000}"/>
    <cellStyle name="Normal 2 2 7 2 4 2" xfId="2678" xr:uid="{00000000-0005-0000-0000-0000CC0A0000}"/>
    <cellStyle name="Normal 2 2 7 2 5" xfId="2679" xr:uid="{00000000-0005-0000-0000-0000CD0A0000}"/>
    <cellStyle name="Normal 2 2 7 2 6" xfId="2680" xr:uid="{00000000-0005-0000-0000-0000CE0A0000}"/>
    <cellStyle name="Normal 2 2 7 3" xfId="2681" xr:uid="{00000000-0005-0000-0000-0000CF0A0000}"/>
    <cellStyle name="Normal 2 2 7 3 2" xfId="2682" xr:uid="{00000000-0005-0000-0000-0000D00A0000}"/>
    <cellStyle name="Normal 2 2 7 3 2 2" xfId="2683" xr:uid="{00000000-0005-0000-0000-0000D10A0000}"/>
    <cellStyle name="Normal 2 2 7 3 3" xfId="2684" xr:uid="{00000000-0005-0000-0000-0000D20A0000}"/>
    <cellStyle name="Normal 2 2 7 3 3 2" xfId="2685" xr:uid="{00000000-0005-0000-0000-0000D30A0000}"/>
    <cellStyle name="Normal 2 2 7 3 4" xfId="2686" xr:uid="{00000000-0005-0000-0000-0000D40A0000}"/>
    <cellStyle name="Normal 2 2 7 3 4 2" xfId="2687" xr:uid="{00000000-0005-0000-0000-0000D50A0000}"/>
    <cellStyle name="Normal 2 2 7 3 5" xfId="2688" xr:uid="{00000000-0005-0000-0000-0000D60A0000}"/>
    <cellStyle name="Normal 2 2 7 4" xfId="2689" xr:uid="{00000000-0005-0000-0000-0000D70A0000}"/>
    <cellStyle name="Normal 2 2 7 4 2" xfId="2690" xr:uid="{00000000-0005-0000-0000-0000D80A0000}"/>
    <cellStyle name="Normal 2 2 7 5" xfId="2691" xr:uid="{00000000-0005-0000-0000-0000D90A0000}"/>
    <cellStyle name="Normal 2 2 7 5 2" xfId="2692" xr:uid="{00000000-0005-0000-0000-0000DA0A0000}"/>
    <cellStyle name="Normal 2 2 7 6" xfId="2693" xr:uid="{00000000-0005-0000-0000-0000DB0A0000}"/>
    <cellStyle name="Normal 2 2 7 6 2" xfId="2694" xr:uid="{00000000-0005-0000-0000-0000DC0A0000}"/>
    <cellStyle name="Normal 2 2 7 7" xfId="2695" xr:uid="{00000000-0005-0000-0000-0000DD0A0000}"/>
    <cellStyle name="Normal 2 2 7 8" xfId="2696" xr:uid="{00000000-0005-0000-0000-0000DE0A0000}"/>
    <cellStyle name="Normal 2 2 8" xfId="2697" xr:uid="{00000000-0005-0000-0000-0000DF0A0000}"/>
    <cellStyle name="Normal 2 2 8 2" xfId="2698" xr:uid="{00000000-0005-0000-0000-0000E00A0000}"/>
    <cellStyle name="Normal 2 2 8 2 2" xfId="2699" xr:uid="{00000000-0005-0000-0000-0000E10A0000}"/>
    <cellStyle name="Normal 2 2 8 2 2 2" xfId="2700" xr:uid="{00000000-0005-0000-0000-0000E20A0000}"/>
    <cellStyle name="Normal 2 2 8 2 3" xfId="2701" xr:uid="{00000000-0005-0000-0000-0000E30A0000}"/>
    <cellStyle name="Normal 2 2 8 2 3 2" xfId="2702" xr:uid="{00000000-0005-0000-0000-0000E40A0000}"/>
    <cellStyle name="Normal 2 2 8 2 4" xfId="2703" xr:uid="{00000000-0005-0000-0000-0000E50A0000}"/>
    <cellStyle name="Normal 2 2 8 2 4 2" xfId="2704" xr:uid="{00000000-0005-0000-0000-0000E60A0000}"/>
    <cellStyle name="Normal 2 2 8 2 5" xfId="2705" xr:uid="{00000000-0005-0000-0000-0000E70A0000}"/>
    <cellStyle name="Normal 2 2 8 2 6" xfId="2706" xr:uid="{00000000-0005-0000-0000-0000E80A0000}"/>
    <cellStyle name="Normal 2 2 8 3" xfId="2707" xr:uid="{00000000-0005-0000-0000-0000E90A0000}"/>
    <cellStyle name="Normal 2 2 8 3 2" xfId="2708" xr:uid="{00000000-0005-0000-0000-0000EA0A0000}"/>
    <cellStyle name="Normal 2 2 8 3 2 2" xfId="2709" xr:uid="{00000000-0005-0000-0000-0000EB0A0000}"/>
    <cellStyle name="Normal 2 2 8 3 3" xfId="2710" xr:uid="{00000000-0005-0000-0000-0000EC0A0000}"/>
    <cellStyle name="Normal 2 2 8 3 3 2" xfId="2711" xr:uid="{00000000-0005-0000-0000-0000ED0A0000}"/>
    <cellStyle name="Normal 2 2 8 3 4" xfId="2712" xr:uid="{00000000-0005-0000-0000-0000EE0A0000}"/>
    <cellStyle name="Normal 2 2 8 3 4 2" xfId="2713" xr:uid="{00000000-0005-0000-0000-0000EF0A0000}"/>
    <cellStyle name="Normal 2 2 8 3 5" xfId="2714" xr:uid="{00000000-0005-0000-0000-0000F00A0000}"/>
    <cellStyle name="Normal 2 2 8 4" xfId="2715" xr:uid="{00000000-0005-0000-0000-0000F10A0000}"/>
    <cellStyle name="Normal 2 2 8 4 2" xfId="2716" xr:uid="{00000000-0005-0000-0000-0000F20A0000}"/>
    <cellStyle name="Normal 2 2 8 5" xfId="2717" xr:uid="{00000000-0005-0000-0000-0000F30A0000}"/>
    <cellStyle name="Normal 2 2 8 5 2" xfId="2718" xr:uid="{00000000-0005-0000-0000-0000F40A0000}"/>
    <cellStyle name="Normal 2 2 8 6" xfId="2719" xr:uid="{00000000-0005-0000-0000-0000F50A0000}"/>
    <cellStyle name="Normal 2 2 8 6 2" xfId="2720" xr:uid="{00000000-0005-0000-0000-0000F60A0000}"/>
    <cellStyle name="Normal 2 2 8 7" xfId="2721" xr:uid="{00000000-0005-0000-0000-0000F70A0000}"/>
    <cellStyle name="Normal 2 2 8 8" xfId="2722" xr:uid="{00000000-0005-0000-0000-0000F80A0000}"/>
    <cellStyle name="Normal 2 2 9" xfId="2723" xr:uid="{00000000-0005-0000-0000-0000F90A0000}"/>
    <cellStyle name="Normal 2 2 9 2" xfId="2724" xr:uid="{00000000-0005-0000-0000-0000FA0A0000}"/>
    <cellStyle name="Normal 2 2 9 2 2" xfId="2725" xr:uid="{00000000-0005-0000-0000-0000FB0A0000}"/>
    <cellStyle name="Normal 2 2 9 2 3" xfId="2726" xr:uid="{00000000-0005-0000-0000-0000FC0A0000}"/>
    <cellStyle name="Normal 2 2 9 3" xfId="2727" xr:uid="{00000000-0005-0000-0000-0000FD0A0000}"/>
    <cellStyle name="Normal 2 2 9 3 2" xfId="2728" xr:uid="{00000000-0005-0000-0000-0000FE0A0000}"/>
    <cellStyle name="Normal 2 2 9 4" xfId="2729" xr:uid="{00000000-0005-0000-0000-0000FF0A0000}"/>
    <cellStyle name="Normal 2 2 9 4 2" xfId="2730" xr:uid="{00000000-0005-0000-0000-0000000B0000}"/>
    <cellStyle name="Normal 2 2 9 5" xfId="2731" xr:uid="{00000000-0005-0000-0000-0000010B0000}"/>
    <cellStyle name="Normal 2 2 9 6" xfId="2732" xr:uid="{00000000-0005-0000-0000-0000020B0000}"/>
    <cellStyle name="Normal 2 2_01_Nomina_NOV_2008" xfId="2733" xr:uid="{00000000-0005-0000-0000-0000030B0000}"/>
    <cellStyle name="Normal 2 20" xfId="2734" xr:uid="{00000000-0005-0000-0000-0000040B0000}"/>
    <cellStyle name="Normal 2 21" xfId="2735" xr:uid="{00000000-0005-0000-0000-0000050B0000}"/>
    <cellStyle name="Normal 2 22" xfId="2736" xr:uid="{00000000-0005-0000-0000-0000060B0000}"/>
    <cellStyle name="Normal 2 23" xfId="2737" xr:uid="{00000000-0005-0000-0000-0000070B0000}"/>
    <cellStyle name="Normal 2 24" xfId="2738" xr:uid="{00000000-0005-0000-0000-0000080B0000}"/>
    <cellStyle name="Normal 2 25" xfId="2739" xr:uid="{00000000-0005-0000-0000-0000090B0000}"/>
    <cellStyle name="Normal 2 26" xfId="2740" xr:uid="{00000000-0005-0000-0000-00000A0B0000}"/>
    <cellStyle name="Normal 2 27" xfId="2741" xr:uid="{00000000-0005-0000-0000-00000B0B0000}"/>
    <cellStyle name="Normal 2 28" xfId="2742" xr:uid="{00000000-0005-0000-0000-00000C0B0000}"/>
    <cellStyle name="Normal 2 29" xfId="2743" xr:uid="{00000000-0005-0000-0000-00000D0B0000}"/>
    <cellStyle name="Normal 2 3" xfId="2744" xr:uid="{00000000-0005-0000-0000-00000E0B0000}"/>
    <cellStyle name="Normal 2 3 10" xfId="2745" xr:uid="{00000000-0005-0000-0000-00000F0B0000}"/>
    <cellStyle name="Normal 2 3 11" xfId="2746" xr:uid="{00000000-0005-0000-0000-0000100B0000}"/>
    <cellStyle name="Normal 2 3 12" xfId="2747" xr:uid="{00000000-0005-0000-0000-0000110B0000}"/>
    <cellStyle name="Normal 2 3 2" xfId="2748" xr:uid="{00000000-0005-0000-0000-0000120B0000}"/>
    <cellStyle name="Normal 2 3 2 2" xfId="2749" xr:uid="{00000000-0005-0000-0000-0000130B0000}"/>
    <cellStyle name="Normal 2 3 2 2 2" xfId="2750" xr:uid="{00000000-0005-0000-0000-0000140B0000}"/>
    <cellStyle name="Normal 2 3 2 3" xfId="2751" xr:uid="{00000000-0005-0000-0000-0000150B0000}"/>
    <cellStyle name="Normal 2 3 2 3 2" xfId="2752" xr:uid="{00000000-0005-0000-0000-0000160B0000}"/>
    <cellStyle name="Normal 2 3 2 4" xfId="2753" xr:uid="{00000000-0005-0000-0000-0000170B0000}"/>
    <cellStyle name="Normal 2 3 2 4 2" xfId="2754" xr:uid="{00000000-0005-0000-0000-0000180B0000}"/>
    <cellStyle name="Normal 2 3 2 5" xfId="2755" xr:uid="{00000000-0005-0000-0000-0000190B0000}"/>
    <cellStyle name="Normal 2 3 2 6" xfId="2756" xr:uid="{00000000-0005-0000-0000-00001A0B0000}"/>
    <cellStyle name="Normal 2 3 3" xfId="2757" xr:uid="{00000000-0005-0000-0000-00001B0B0000}"/>
    <cellStyle name="Normal 2 3 3 2" xfId="2758" xr:uid="{00000000-0005-0000-0000-00001C0B0000}"/>
    <cellStyle name="Normal 2 3 3 2 2" xfId="2759" xr:uid="{00000000-0005-0000-0000-00001D0B0000}"/>
    <cellStyle name="Normal 2 3 3 3" xfId="2760" xr:uid="{00000000-0005-0000-0000-00001E0B0000}"/>
    <cellStyle name="Normal 2 3 3 3 2" xfId="2761" xr:uid="{00000000-0005-0000-0000-00001F0B0000}"/>
    <cellStyle name="Normal 2 3 3 4" xfId="2762" xr:uid="{00000000-0005-0000-0000-0000200B0000}"/>
    <cellStyle name="Normal 2 3 3 4 2" xfId="2763" xr:uid="{00000000-0005-0000-0000-0000210B0000}"/>
    <cellStyle name="Normal 2 3 3 5" xfId="2764" xr:uid="{00000000-0005-0000-0000-0000220B0000}"/>
    <cellStyle name="Normal 2 3 3 6" xfId="2765" xr:uid="{00000000-0005-0000-0000-0000230B0000}"/>
    <cellStyle name="Normal 2 3 4" xfId="2766" xr:uid="{00000000-0005-0000-0000-0000240B0000}"/>
    <cellStyle name="Normal 2 3 4 2" xfId="2767" xr:uid="{00000000-0005-0000-0000-0000250B0000}"/>
    <cellStyle name="Normal 2 3 4 3" xfId="2768" xr:uid="{00000000-0005-0000-0000-0000260B0000}"/>
    <cellStyle name="Normal 2 3 5" xfId="2769" xr:uid="{00000000-0005-0000-0000-0000270B0000}"/>
    <cellStyle name="Normal 2 3 5 2" xfId="2770" xr:uid="{00000000-0005-0000-0000-0000280B0000}"/>
    <cellStyle name="Normal 2 3 5 3" xfId="2771" xr:uid="{00000000-0005-0000-0000-0000290B0000}"/>
    <cellStyle name="Normal 2 3 6" xfId="2772" xr:uid="{00000000-0005-0000-0000-00002A0B0000}"/>
    <cellStyle name="Normal 2 3 6 2" xfId="2773" xr:uid="{00000000-0005-0000-0000-00002B0B0000}"/>
    <cellStyle name="Normal 2 3 6 3" xfId="2774" xr:uid="{00000000-0005-0000-0000-00002C0B0000}"/>
    <cellStyle name="Normal 2 3 7" xfId="2775" xr:uid="{00000000-0005-0000-0000-00002D0B0000}"/>
    <cellStyle name="Normal 2 3 7 2" xfId="2776" xr:uid="{00000000-0005-0000-0000-00002E0B0000}"/>
    <cellStyle name="Normal 2 3 8" xfId="2777" xr:uid="{00000000-0005-0000-0000-00002F0B0000}"/>
    <cellStyle name="Normal 2 3 8 2" xfId="2778" xr:uid="{00000000-0005-0000-0000-0000300B0000}"/>
    <cellStyle name="Normal 2 3 9" xfId="2779" xr:uid="{00000000-0005-0000-0000-0000310B0000}"/>
    <cellStyle name="Normal 2 3_01_Nomina_NOV_2008" xfId="2780" xr:uid="{00000000-0005-0000-0000-0000320B0000}"/>
    <cellStyle name="Normal 2 30" xfId="2781" xr:uid="{00000000-0005-0000-0000-0000330B0000}"/>
    <cellStyle name="Normal 2 31" xfId="2782" xr:uid="{00000000-0005-0000-0000-0000340B0000}"/>
    <cellStyle name="Normal 2 32" xfId="2783" xr:uid="{00000000-0005-0000-0000-0000350B0000}"/>
    <cellStyle name="Normal 2 33" xfId="2784" xr:uid="{00000000-0005-0000-0000-0000360B0000}"/>
    <cellStyle name="Normal 2 34" xfId="2785" xr:uid="{00000000-0005-0000-0000-0000370B0000}"/>
    <cellStyle name="Normal 2 35" xfId="2786" xr:uid="{00000000-0005-0000-0000-0000380B0000}"/>
    <cellStyle name="Normal 2 36" xfId="2787" xr:uid="{00000000-0005-0000-0000-0000390B0000}"/>
    <cellStyle name="Normal 2 37" xfId="2788" xr:uid="{00000000-0005-0000-0000-00003A0B0000}"/>
    <cellStyle name="Normal 2 38" xfId="2789" xr:uid="{00000000-0005-0000-0000-00003B0B0000}"/>
    <cellStyle name="Normal 2 39" xfId="2790" xr:uid="{00000000-0005-0000-0000-00003C0B0000}"/>
    <cellStyle name="Normal 2 4" xfId="2791" xr:uid="{00000000-0005-0000-0000-00003D0B0000}"/>
    <cellStyle name="Normal 2 4 2" xfId="2792" xr:uid="{00000000-0005-0000-0000-00003E0B0000}"/>
    <cellStyle name="Normal 2 4 2 2" xfId="2793" xr:uid="{00000000-0005-0000-0000-00003F0B0000}"/>
    <cellStyle name="Normal 2 4 2 2 2" xfId="2794" xr:uid="{00000000-0005-0000-0000-0000400B0000}"/>
    <cellStyle name="Normal 2 4 2 3" xfId="2795" xr:uid="{00000000-0005-0000-0000-0000410B0000}"/>
    <cellStyle name="Normal 2 4 2 3 2" xfId="2796" xr:uid="{00000000-0005-0000-0000-0000420B0000}"/>
    <cellStyle name="Normal 2 4 2 4" xfId="2797" xr:uid="{00000000-0005-0000-0000-0000430B0000}"/>
    <cellStyle name="Normal 2 4 2 4 2" xfId="2798" xr:uid="{00000000-0005-0000-0000-0000440B0000}"/>
    <cellStyle name="Normal 2 4 2 5" xfId="2799" xr:uid="{00000000-0005-0000-0000-0000450B0000}"/>
    <cellStyle name="Normal 2 4 2 6" xfId="2800" xr:uid="{00000000-0005-0000-0000-0000460B0000}"/>
    <cellStyle name="Normal 2 4 3" xfId="2801" xr:uid="{00000000-0005-0000-0000-0000470B0000}"/>
    <cellStyle name="Normal 2 4 3 2" xfId="2802" xr:uid="{00000000-0005-0000-0000-0000480B0000}"/>
    <cellStyle name="Normal 2 4 3 2 2" xfId="2803" xr:uid="{00000000-0005-0000-0000-0000490B0000}"/>
    <cellStyle name="Normal 2 4 3 3" xfId="2804" xr:uid="{00000000-0005-0000-0000-00004A0B0000}"/>
    <cellStyle name="Normal 2 4 3 3 2" xfId="2805" xr:uid="{00000000-0005-0000-0000-00004B0B0000}"/>
    <cellStyle name="Normal 2 4 3 4" xfId="2806" xr:uid="{00000000-0005-0000-0000-00004C0B0000}"/>
    <cellStyle name="Normal 2 4 3 4 2" xfId="2807" xr:uid="{00000000-0005-0000-0000-00004D0B0000}"/>
    <cellStyle name="Normal 2 4 3 5" xfId="2808" xr:uid="{00000000-0005-0000-0000-00004E0B0000}"/>
    <cellStyle name="Normal 2 4 4" xfId="2809" xr:uid="{00000000-0005-0000-0000-00004F0B0000}"/>
    <cellStyle name="Normal 2 4 4 2" xfId="2810" xr:uid="{00000000-0005-0000-0000-0000500B0000}"/>
    <cellStyle name="Normal 2 4 5" xfId="2811" xr:uid="{00000000-0005-0000-0000-0000510B0000}"/>
    <cellStyle name="Normal 2 4 5 2" xfId="2812" xr:uid="{00000000-0005-0000-0000-0000520B0000}"/>
    <cellStyle name="Normal 2 4 6" xfId="2813" xr:uid="{00000000-0005-0000-0000-0000530B0000}"/>
    <cellStyle name="Normal 2 4 6 2" xfId="2814" xr:uid="{00000000-0005-0000-0000-0000540B0000}"/>
    <cellStyle name="Normal 2 4 7" xfId="2815" xr:uid="{00000000-0005-0000-0000-0000550B0000}"/>
    <cellStyle name="Normal 2 4 8" xfId="2816" xr:uid="{00000000-0005-0000-0000-0000560B0000}"/>
    <cellStyle name="Normal 2 40" xfId="2817" xr:uid="{00000000-0005-0000-0000-0000570B0000}"/>
    <cellStyle name="Normal 2 41" xfId="2818" xr:uid="{00000000-0005-0000-0000-0000580B0000}"/>
    <cellStyle name="Normal 2 42" xfId="2819" xr:uid="{00000000-0005-0000-0000-0000590B0000}"/>
    <cellStyle name="Normal 2 43" xfId="2820" xr:uid="{00000000-0005-0000-0000-00005A0B0000}"/>
    <cellStyle name="Normal 2 44" xfId="2821" xr:uid="{00000000-0005-0000-0000-00005B0B0000}"/>
    <cellStyle name="Normal 2 45" xfId="2822" xr:uid="{00000000-0005-0000-0000-00005C0B0000}"/>
    <cellStyle name="Normal 2 46" xfId="2823" xr:uid="{00000000-0005-0000-0000-00005D0B0000}"/>
    <cellStyle name="Normal 2 47" xfId="2824" xr:uid="{00000000-0005-0000-0000-00005E0B0000}"/>
    <cellStyle name="Normal 2 48" xfId="2825" xr:uid="{00000000-0005-0000-0000-00005F0B0000}"/>
    <cellStyle name="Normal 2 49" xfId="2826" xr:uid="{00000000-0005-0000-0000-0000600B0000}"/>
    <cellStyle name="Normal 2 5" xfId="2827" xr:uid="{00000000-0005-0000-0000-0000610B0000}"/>
    <cellStyle name="Normal 2 5 2" xfId="2828" xr:uid="{00000000-0005-0000-0000-0000620B0000}"/>
    <cellStyle name="Normal 2 5 2 2" xfId="2829" xr:uid="{00000000-0005-0000-0000-0000630B0000}"/>
    <cellStyle name="Normal 2 5 2 2 2" xfId="2830" xr:uid="{00000000-0005-0000-0000-0000640B0000}"/>
    <cellStyle name="Normal 2 5 2 2 3" xfId="2831" xr:uid="{00000000-0005-0000-0000-0000650B0000}"/>
    <cellStyle name="Normal 2 5 2 3" xfId="2832" xr:uid="{00000000-0005-0000-0000-0000660B0000}"/>
    <cellStyle name="Normal 2 5 2 3 2" xfId="2833" xr:uid="{00000000-0005-0000-0000-0000670B0000}"/>
    <cellStyle name="Normal 2 5 2 4" xfId="2834" xr:uid="{00000000-0005-0000-0000-0000680B0000}"/>
    <cellStyle name="Normal 2 5 2 4 2" xfId="2835" xr:uid="{00000000-0005-0000-0000-0000690B0000}"/>
    <cellStyle name="Normal 2 5 2 5" xfId="2836" xr:uid="{00000000-0005-0000-0000-00006A0B0000}"/>
    <cellStyle name="Normal 2 5 2 6" xfId="2837" xr:uid="{00000000-0005-0000-0000-00006B0B0000}"/>
    <cellStyle name="Normal 2 5 3" xfId="2838" xr:uid="{00000000-0005-0000-0000-00006C0B0000}"/>
    <cellStyle name="Normal 2 5 3 2" xfId="2839" xr:uid="{00000000-0005-0000-0000-00006D0B0000}"/>
    <cellStyle name="Normal 2 5 3 2 2" xfId="2840" xr:uid="{00000000-0005-0000-0000-00006E0B0000}"/>
    <cellStyle name="Normal 2 5 3 3" xfId="2841" xr:uid="{00000000-0005-0000-0000-00006F0B0000}"/>
    <cellStyle name="Normal 2 5 3 3 2" xfId="2842" xr:uid="{00000000-0005-0000-0000-0000700B0000}"/>
    <cellStyle name="Normal 2 5 3 4" xfId="2843" xr:uid="{00000000-0005-0000-0000-0000710B0000}"/>
    <cellStyle name="Normal 2 5 3 4 2" xfId="2844" xr:uid="{00000000-0005-0000-0000-0000720B0000}"/>
    <cellStyle name="Normal 2 5 3 5" xfId="2845" xr:uid="{00000000-0005-0000-0000-0000730B0000}"/>
    <cellStyle name="Normal 2 5 3 6" xfId="2846" xr:uid="{00000000-0005-0000-0000-0000740B0000}"/>
    <cellStyle name="Normal 2 5 4" xfId="2847" xr:uid="{00000000-0005-0000-0000-0000750B0000}"/>
    <cellStyle name="Normal 2 5 4 2" xfId="2848" xr:uid="{00000000-0005-0000-0000-0000760B0000}"/>
    <cellStyle name="Normal 2 5 4 3" xfId="2849" xr:uid="{00000000-0005-0000-0000-0000770B0000}"/>
    <cellStyle name="Normal 2 5 5" xfId="2850" xr:uid="{00000000-0005-0000-0000-0000780B0000}"/>
    <cellStyle name="Normal 2 5 5 2" xfId="2851" xr:uid="{00000000-0005-0000-0000-0000790B0000}"/>
    <cellStyle name="Normal 2 5 5 3" xfId="2852" xr:uid="{00000000-0005-0000-0000-00007A0B0000}"/>
    <cellStyle name="Normal 2 5 6" xfId="2853" xr:uid="{00000000-0005-0000-0000-00007B0B0000}"/>
    <cellStyle name="Normal 2 5 6 2" xfId="2854" xr:uid="{00000000-0005-0000-0000-00007C0B0000}"/>
    <cellStyle name="Normal 2 5 6 3" xfId="2855" xr:uid="{00000000-0005-0000-0000-00007D0B0000}"/>
    <cellStyle name="Normal 2 5 7" xfId="2856" xr:uid="{00000000-0005-0000-0000-00007E0B0000}"/>
    <cellStyle name="Normal 2 5 8" xfId="2857" xr:uid="{00000000-0005-0000-0000-00007F0B0000}"/>
    <cellStyle name="Normal 2 50" xfId="2858" xr:uid="{00000000-0005-0000-0000-0000800B0000}"/>
    <cellStyle name="Normal 2 51" xfId="3" xr:uid="{00000000-0005-0000-0000-0000810B0000}"/>
    <cellStyle name="Normal 2 52" xfId="4540" xr:uid="{00000000-0005-0000-0000-0000820B0000}"/>
    <cellStyle name="Normal 2 53" xfId="4553" xr:uid="{00000000-0005-0000-0000-0000830B0000}"/>
    <cellStyle name="Normal 2 54" xfId="4541" xr:uid="{00000000-0005-0000-0000-0000840B0000}"/>
    <cellStyle name="Normal 2 55" xfId="4552" xr:uid="{00000000-0005-0000-0000-0000850B0000}"/>
    <cellStyle name="Normal 2 56" xfId="4542" xr:uid="{00000000-0005-0000-0000-0000860B0000}"/>
    <cellStyle name="Normal 2 57" xfId="4551" xr:uid="{00000000-0005-0000-0000-0000870B0000}"/>
    <cellStyle name="Normal 2 58" xfId="4543" xr:uid="{00000000-0005-0000-0000-0000880B0000}"/>
    <cellStyle name="Normal 2 59" xfId="4550" xr:uid="{00000000-0005-0000-0000-0000890B0000}"/>
    <cellStyle name="Normal 2 6" xfId="2859" xr:uid="{00000000-0005-0000-0000-00008A0B0000}"/>
    <cellStyle name="Normal 2 6 2" xfId="2860" xr:uid="{00000000-0005-0000-0000-00008B0B0000}"/>
    <cellStyle name="Normal 2 6 2 2" xfId="2861" xr:uid="{00000000-0005-0000-0000-00008C0B0000}"/>
    <cellStyle name="Normal 2 6 2 2 2" xfId="2862" xr:uid="{00000000-0005-0000-0000-00008D0B0000}"/>
    <cellStyle name="Normal 2 6 2 3" xfId="2863" xr:uid="{00000000-0005-0000-0000-00008E0B0000}"/>
    <cellStyle name="Normal 2 6 2 3 2" xfId="2864" xr:uid="{00000000-0005-0000-0000-00008F0B0000}"/>
    <cellStyle name="Normal 2 6 2 4" xfId="2865" xr:uid="{00000000-0005-0000-0000-0000900B0000}"/>
    <cellStyle name="Normal 2 6 2 4 2" xfId="2866" xr:uid="{00000000-0005-0000-0000-0000910B0000}"/>
    <cellStyle name="Normal 2 6 2 5" xfId="2867" xr:uid="{00000000-0005-0000-0000-0000920B0000}"/>
    <cellStyle name="Normal 2 6 2 6" xfId="2868" xr:uid="{00000000-0005-0000-0000-0000930B0000}"/>
    <cellStyle name="Normal 2 6 3" xfId="2869" xr:uid="{00000000-0005-0000-0000-0000940B0000}"/>
    <cellStyle name="Normal 2 6 3 2" xfId="2870" xr:uid="{00000000-0005-0000-0000-0000950B0000}"/>
    <cellStyle name="Normal 2 6 3 2 2" xfId="2871" xr:uid="{00000000-0005-0000-0000-0000960B0000}"/>
    <cellStyle name="Normal 2 6 3 3" xfId="2872" xr:uid="{00000000-0005-0000-0000-0000970B0000}"/>
    <cellStyle name="Normal 2 6 3 3 2" xfId="2873" xr:uid="{00000000-0005-0000-0000-0000980B0000}"/>
    <cellStyle name="Normal 2 6 3 4" xfId="2874" xr:uid="{00000000-0005-0000-0000-0000990B0000}"/>
    <cellStyle name="Normal 2 6 3 4 2" xfId="2875" xr:uid="{00000000-0005-0000-0000-00009A0B0000}"/>
    <cellStyle name="Normal 2 6 3 5" xfId="2876" xr:uid="{00000000-0005-0000-0000-00009B0B0000}"/>
    <cellStyle name="Normal 2 6 4" xfId="2877" xr:uid="{00000000-0005-0000-0000-00009C0B0000}"/>
    <cellStyle name="Normal 2 6 4 2" xfId="2878" xr:uid="{00000000-0005-0000-0000-00009D0B0000}"/>
    <cellStyle name="Normal 2 6 5" xfId="2879" xr:uid="{00000000-0005-0000-0000-00009E0B0000}"/>
    <cellStyle name="Normal 2 6 5 2" xfId="2880" xr:uid="{00000000-0005-0000-0000-00009F0B0000}"/>
    <cellStyle name="Normal 2 6 6" xfId="2881" xr:uid="{00000000-0005-0000-0000-0000A00B0000}"/>
    <cellStyle name="Normal 2 6 6 2" xfId="2882" xr:uid="{00000000-0005-0000-0000-0000A10B0000}"/>
    <cellStyle name="Normal 2 6 7" xfId="2883" xr:uid="{00000000-0005-0000-0000-0000A20B0000}"/>
    <cellStyle name="Normal 2 6 8" xfId="2884" xr:uid="{00000000-0005-0000-0000-0000A30B0000}"/>
    <cellStyle name="Normal 2 60" xfId="4544" xr:uid="{00000000-0005-0000-0000-0000A40B0000}"/>
    <cellStyle name="Normal 2 61" xfId="4549" xr:uid="{00000000-0005-0000-0000-0000A50B0000}"/>
    <cellStyle name="Normal 2 62" xfId="4545" xr:uid="{00000000-0005-0000-0000-0000A60B0000}"/>
    <cellStyle name="Normal 2 63" xfId="4548" xr:uid="{00000000-0005-0000-0000-0000A70B0000}"/>
    <cellStyle name="Normal 2 64" xfId="4546" xr:uid="{00000000-0005-0000-0000-0000A80B0000}"/>
    <cellStyle name="Normal 2 65" xfId="4547" xr:uid="{00000000-0005-0000-0000-0000A90B0000}"/>
    <cellStyle name="Normal 2 7" xfId="2885" xr:uid="{00000000-0005-0000-0000-0000AA0B0000}"/>
    <cellStyle name="Normal 2 7 2" xfId="2886" xr:uid="{00000000-0005-0000-0000-0000AB0B0000}"/>
    <cellStyle name="Normal 2 7 2 2" xfId="2887" xr:uid="{00000000-0005-0000-0000-0000AC0B0000}"/>
    <cellStyle name="Normal 2 7 2 2 2" xfId="2888" xr:uid="{00000000-0005-0000-0000-0000AD0B0000}"/>
    <cellStyle name="Normal 2 7 2 3" xfId="2889" xr:uid="{00000000-0005-0000-0000-0000AE0B0000}"/>
    <cellStyle name="Normal 2 7 2 3 2" xfId="2890" xr:uid="{00000000-0005-0000-0000-0000AF0B0000}"/>
    <cellStyle name="Normal 2 7 2 4" xfId="2891" xr:uid="{00000000-0005-0000-0000-0000B00B0000}"/>
    <cellStyle name="Normal 2 7 2 4 2" xfId="2892" xr:uid="{00000000-0005-0000-0000-0000B10B0000}"/>
    <cellStyle name="Normal 2 7 2 5" xfId="2893" xr:uid="{00000000-0005-0000-0000-0000B20B0000}"/>
    <cellStyle name="Normal 2 7 2 6" xfId="2894" xr:uid="{00000000-0005-0000-0000-0000B30B0000}"/>
    <cellStyle name="Normal 2 7 3" xfId="2895" xr:uid="{00000000-0005-0000-0000-0000B40B0000}"/>
    <cellStyle name="Normal 2 7 3 2" xfId="2896" xr:uid="{00000000-0005-0000-0000-0000B50B0000}"/>
    <cellStyle name="Normal 2 7 3 2 2" xfId="2897" xr:uid="{00000000-0005-0000-0000-0000B60B0000}"/>
    <cellStyle name="Normal 2 7 3 3" xfId="2898" xr:uid="{00000000-0005-0000-0000-0000B70B0000}"/>
    <cellStyle name="Normal 2 7 3 3 2" xfId="2899" xr:uid="{00000000-0005-0000-0000-0000B80B0000}"/>
    <cellStyle name="Normal 2 7 3 4" xfId="2900" xr:uid="{00000000-0005-0000-0000-0000B90B0000}"/>
    <cellStyle name="Normal 2 7 3 4 2" xfId="2901" xr:uid="{00000000-0005-0000-0000-0000BA0B0000}"/>
    <cellStyle name="Normal 2 7 3 5" xfId="2902" xr:uid="{00000000-0005-0000-0000-0000BB0B0000}"/>
    <cellStyle name="Normal 2 7 4" xfId="2903" xr:uid="{00000000-0005-0000-0000-0000BC0B0000}"/>
    <cellStyle name="Normal 2 7 4 2" xfId="2904" xr:uid="{00000000-0005-0000-0000-0000BD0B0000}"/>
    <cellStyle name="Normal 2 7 5" xfId="2905" xr:uid="{00000000-0005-0000-0000-0000BE0B0000}"/>
    <cellStyle name="Normal 2 7 5 2" xfId="2906" xr:uid="{00000000-0005-0000-0000-0000BF0B0000}"/>
    <cellStyle name="Normal 2 7 6" xfId="2907" xr:uid="{00000000-0005-0000-0000-0000C00B0000}"/>
    <cellStyle name="Normal 2 7 6 2" xfId="2908" xr:uid="{00000000-0005-0000-0000-0000C10B0000}"/>
    <cellStyle name="Normal 2 7 7" xfId="2909" xr:uid="{00000000-0005-0000-0000-0000C20B0000}"/>
    <cellStyle name="Normal 2 7 8" xfId="2910" xr:uid="{00000000-0005-0000-0000-0000C30B0000}"/>
    <cellStyle name="Normal 2 8" xfId="2911" xr:uid="{00000000-0005-0000-0000-0000C40B0000}"/>
    <cellStyle name="Normal 2 8 2" xfId="2912" xr:uid="{00000000-0005-0000-0000-0000C50B0000}"/>
    <cellStyle name="Normal 2 8 2 2" xfId="2913" xr:uid="{00000000-0005-0000-0000-0000C60B0000}"/>
    <cellStyle name="Normal 2 8 2 2 2" xfId="2914" xr:uid="{00000000-0005-0000-0000-0000C70B0000}"/>
    <cellStyle name="Normal 2 8 2 3" xfId="2915" xr:uid="{00000000-0005-0000-0000-0000C80B0000}"/>
    <cellStyle name="Normal 2 8 2 3 2" xfId="2916" xr:uid="{00000000-0005-0000-0000-0000C90B0000}"/>
    <cellStyle name="Normal 2 8 2 4" xfId="2917" xr:uid="{00000000-0005-0000-0000-0000CA0B0000}"/>
    <cellStyle name="Normal 2 8 2 4 2" xfId="2918" xr:uid="{00000000-0005-0000-0000-0000CB0B0000}"/>
    <cellStyle name="Normal 2 8 2 5" xfId="2919" xr:uid="{00000000-0005-0000-0000-0000CC0B0000}"/>
    <cellStyle name="Normal 2 8 2 6" xfId="2920" xr:uid="{00000000-0005-0000-0000-0000CD0B0000}"/>
    <cellStyle name="Normal 2 8 3" xfId="2921" xr:uid="{00000000-0005-0000-0000-0000CE0B0000}"/>
    <cellStyle name="Normal 2 8 3 2" xfId="2922" xr:uid="{00000000-0005-0000-0000-0000CF0B0000}"/>
    <cellStyle name="Normal 2 8 3 2 2" xfId="2923" xr:uid="{00000000-0005-0000-0000-0000D00B0000}"/>
    <cellStyle name="Normal 2 8 3 3" xfId="2924" xr:uid="{00000000-0005-0000-0000-0000D10B0000}"/>
    <cellStyle name="Normal 2 8 3 3 2" xfId="2925" xr:uid="{00000000-0005-0000-0000-0000D20B0000}"/>
    <cellStyle name="Normal 2 8 3 4" xfId="2926" xr:uid="{00000000-0005-0000-0000-0000D30B0000}"/>
    <cellStyle name="Normal 2 8 3 4 2" xfId="2927" xr:uid="{00000000-0005-0000-0000-0000D40B0000}"/>
    <cellStyle name="Normal 2 8 3 5" xfId="2928" xr:uid="{00000000-0005-0000-0000-0000D50B0000}"/>
    <cellStyle name="Normal 2 8 4" xfId="2929" xr:uid="{00000000-0005-0000-0000-0000D60B0000}"/>
    <cellStyle name="Normal 2 8 4 2" xfId="2930" xr:uid="{00000000-0005-0000-0000-0000D70B0000}"/>
    <cellStyle name="Normal 2 8 5" xfId="2931" xr:uid="{00000000-0005-0000-0000-0000D80B0000}"/>
    <cellStyle name="Normal 2 8 5 2" xfId="2932" xr:uid="{00000000-0005-0000-0000-0000D90B0000}"/>
    <cellStyle name="Normal 2 8 6" xfId="2933" xr:uid="{00000000-0005-0000-0000-0000DA0B0000}"/>
    <cellStyle name="Normal 2 8 6 2" xfId="2934" xr:uid="{00000000-0005-0000-0000-0000DB0B0000}"/>
    <cellStyle name="Normal 2 8 7" xfId="2935" xr:uid="{00000000-0005-0000-0000-0000DC0B0000}"/>
    <cellStyle name="Normal 2 8 8" xfId="2936" xr:uid="{00000000-0005-0000-0000-0000DD0B0000}"/>
    <cellStyle name="Normal 2 9" xfId="2937" xr:uid="{00000000-0005-0000-0000-0000DE0B0000}"/>
    <cellStyle name="Normal 2 9 2" xfId="2938" xr:uid="{00000000-0005-0000-0000-0000DF0B0000}"/>
    <cellStyle name="Normal 2 9 2 2" xfId="2939" xr:uid="{00000000-0005-0000-0000-0000E00B0000}"/>
    <cellStyle name="Normal 2 9 2 2 2" xfId="2940" xr:uid="{00000000-0005-0000-0000-0000E10B0000}"/>
    <cellStyle name="Normal 2 9 2 3" xfId="2941" xr:uid="{00000000-0005-0000-0000-0000E20B0000}"/>
    <cellStyle name="Normal 2 9 2 3 2" xfId="2942" xr:uid="{00000000-0005-0000-0000-0000E30B0000}"/>
    <cellStyle name="Normal 2 9 2 4" xfId="2943" xr:uid="{00000000-0005-0000-0000-0000E40B0000}"/>
    <cellStyle name="Normal 2 9 2 4 2" xfId="2944" xr:uid="{00000000-0005-0000-0000-0000E50B0000}"/>
    <cellStyle name="Normal 2 9 2 5" xfId="2945" xr:uid="{00000000-0005-0000-0000-0000E60B0000}"/>
    <cellStyle name="Normal 2 9 2 6" xfId="2946" xr:uid="{00000000-0005-0000-0000-0000E70B0000}"/>
    <cellStyle name="Normal 2 9 3" xfId="2947" xr:uid="{00000000-0005-0000-0000-0000E80B0000}"/>
    <cellStyle name="Normal 2 9 3 2" xfId="2948" xr:uid="{00000000-0005-0000-0000-0000E90B0000}"/>
    <cellStyle name="Normal 2 9 3 2 2" xfId="2949" xr:uid="{00000000-0005-0000-0000-0000EA0B0000}"/>
    <cellStyle name="Normal 2 9 3 3" xfId="2950" xr:uid="{00000000-0005-0000-0000-0000EB0B0000}"/>
    <cellStyle name="Normal 2 9 3 3 2" xfId="2951" xr:uid="{00000000-0005-0000-0000-0000EC0B0000}"/>
    <cellStyle name="Normal 2 9 3 4" xfId="2952" xr:uid="{00000000-0005-0000-0000-0000ED0B0000}"/>
    <cellStyle name="Normal 2 9 3 4 2" xfId="2953" xr:uid="{00000000-0005-0000-0000-0000EE0B0000}"/>
    <cellStyle name="Normal 2 9 3 5" xfId="2954" xr:uid="{00000000-0005-0000-0000-0000EF0B0000}"/>
    <cellStyle name="Normal 2 9 4" xfId="2955" xr:uid="{00000000-0005-0000-0000-0000F00B0000}"/>
    <cellStyle name="Normal 2 9 4 2" xfId="2956" xr:uid="{00000000-0005-0000-0000-0000F10B0000}"/>
    <cellStyle name="Normal 2 9 5" xfId="2957" xr:uid="{00000000-0005-0000-0000-0000F20B0000}"/>
    <cellStyle name="Normal 2 9 5 2" xfId="2958" xr:uid="{00000000-0005-0000-0000-0000F30B0000}"/>
    <cellStyle name="Normal 2 9 6" xfId="2959" xr:uid="{00000000-0005-0000-0000-0000F40B0000}"/>
    <cellStyle name="Normal 2 9 6 2" xfId="2960" xr:uid="{00000000-0005-0000-0000-0000F50B0000}"/>
    <cellStyle name="Normal 2 9 7" xfId="2961" xr:uid="{00000000-0005-0000-0000-0000F60B0000}"/>
    <cellStyle name="Normal 2 9 8" xfId="2962" xr:uid="{00000000-0005-0000-0000-0000F70B0000}"/>
    <cellStyle name="Normal 2_01_Listado_Expatriados_Cabinda_Landana_V14(1)Actual karin" xfId="2963" xr:uid="{00000000-0005-0000-0000-0000F80B0000}"/>
    <cellStyle name="Normal 20" xfId="2964" xr:uid="{00000000-0005-0000-0000-0000F90B0000}"/>
    <cellStyle name="Normal 20 2" xfId="2965" xr:uid="{00000000-0005-0000-0000-0000FA0B0000}"/>
    <cellStyle name="Normal 20 3" xfId="2966" xr:uid="{00000000-0005-0000-0000-0000FB0B0000}"/>
    <cellStyle name="Normal 20 4" xfId="2967" xr:uid="{00000000-0005-0000-0000-0000FC0B0000}"/>
    <cellStyle name="Normal 20 5" xfId="2968" xr:uid="{00000000-0005-0000-0000-0000FD0B0000}"/>
    <cellStyle name="Normal 20 6" xfId="2969" xr:uid="{00000000-0005-0000-0000-0000FE0B0000}"/>
    <cellStyle name="Normal 21" xfId="2970" xr:uid="{00000000-0005-0000-0000-0000FF0B0000}"/>
    <cellStyle name="Normal 21 2" xfId="2971" xr:uid="{00000000-0005-0000-0000-0000000C0000}"/>
    <cellStyle name="Normal 21 3" xfId="2972" xr:uid="{00000000-0005-0000-0000-0000010C0000}"/>
    <cellStyle name="Normal 21 4" xfId="2973" xr:uid="{00000000-0005-0000-0000-0000020C0000}"/>
    <cellStyle name="Normal 21 5" xfId="2974" xr:uid="{00000000-0005-0000-0000-0000030C0000}"/>
    <cellStyle name="Normal 21 6" xfId="2975" xr:uid="{00000000-0005-0000-0000-0000040C0000}"/>
    <cellStyle name="Normal 22" xfId="2976" xr:uid="{00000000-0005-0000-0000-0000050C0000}"/>
    <cellStyle name="Normal 22 2" xfId="2977" xr:uid="{00000000-0005-0000-0000-0000060C0000}"/>
    <cellStyle name="Normal 22 2 2" xfId="2978" xr:uid="{00000000-0005-0000-0000-0000070C0000}"/>
    <cellStyle name="Normal 22 3" xfId="2979" xr:uid="{00000000-0005-0000-0000-0000080C0000}"/>
    <cellStyle name="Normal 22 4" xfId="2980" xr:uid="{00000000-0005-0000-0000-0000090C0000}"/>
    <cellStyle name="Normal 22 5" xfId="2981" xr:uid="{00000000-0005-0000-0000-00000A0C0000}"/>
    <cellStyle name="Normal 22 6" xfId="2982" xr:uid="{00000000-0005-0000-0000-00000B0C0000}"/>
    <cellStyle name="Normal 23" xfId="2983" xr:uid="{00000000-0005-0000-0000-00000C0C0000}"/>
    <cellStyle name="Normal 23 2" xfId="2984" xr:uid="{00000000-0005-0000-0000-00000D0C0000}"/>
    <cellStyle name="Normal 23 2 2" xfId="2985" xr:uid="{00000000-0005-0000-0000-00000E0C0000}"/>
    <cellStyle name="Normal 23 3" xfId="2986" xr:uid="{00000000-0005-0000-0000-00000F0C0000}"/>
    <cellStyle name="Normal 23 4" xfId="2987" xr:uid="{00000000-0005-0000-0000-0000100C0000}"/>
    <cellStyle name="Normal 23 5" xfId="2988" xr:uid="{00000000-0005-0000-0000-0000110C0000}"/>
    <cellStyle name="Normal 23 6" xfId="2989" xr:uid="{00000000-0005-0000-0000-0000120C0000}"/>
    <cellStyle name="Normal 24" xfId="2990" xr:uid="{00000000-0005-0000-0000-0000130C0000}"/>
    <cellStyle name="Normal 24 2" xfId="2991" xr:uid="{00000000-0005-0000-0000-0000140C0000}"/>
    <cellStyle name="Normal 24 2 2" xfId="2992" xr:uid="{00000000-0005-0000-0000-0000150C0000}"/>
    <cellStyle name="Normal 24 3" xfId="2993" xr:uid="{00000000-0005-0000-0000-0000160C0000}"/>
    <cellStyle name="Normal 24 4" xfId="2994" xr:uid="{00000000-0005-0000-0000-0000170C0000}"/>
    <cellStyle name="Normal 24 5" xfId="2995" xr:uid="{00000000-0005-0000-0000-0000180C0000}"/>
    <cellStyle name="Normal 24 6" xfId="2996" xr:uid="{00000000-0005-0000-0000-0000190C0000}"/>
    <cellStyle name="Normal 25" xfId="2997" xr:uid="{00000000-0005-0000-0000-00001A0C0000}"/>
    <cellStyle name="Normal 25 2" xfId="2998" xr:uid="{00000000-0005-0000-0000-00001B0C0000}"/>
    <cellStyle name="Normal 25 2 2" xfId="2999" xr:uid="{00000000-0005-0000-0000-00001C0C0000}"/>
    <cellStyle name="Normal 25 3" xfId="3000" xr:uid="{00000000-0005-0000-0000-00001D0C0000}"/>
    <cellStyle name="Normal 25 4" xfId="3001" xr:uid="{00000000-0005-0000-0000-00001E0C0000}"/>
    <cellStyle name="Normal 25 5" xfId="3002" xr:uid="{00000000-0005-0000-0000-00001F0C0000}"/>
    <cellStyle name="Normal 25 6" xfId="3003" xr:uid="{00000000-0005-0000-0000-0000200C0000}"/>
    <cellStyle name="Normal 26" xfId="3004" xr:uid="{00000000-0005-0000-0000-0000210C0000}"/>
    <cellStyle name="Normal 26 2" xfId="3005" xr:uid="{00000000-0005-0000-0000-0000220C0000}"/>
    <cellStyle name="Normal 26 2 2" xfId="3006" xr:uid="{00000000-0005-0000-0000-0000230C0000}"/>
    <cellStyle name="Normal 26 3" xfId="3007" xr:uid="{00000000-0005-0000-0000-0000240C0000}"/>
    <cellStyle name="Normal 26 3 2" xfId="3008" xr:uid="{00000000-0005-0000-0000-0000250C0000}"/>
    <cellStyle name="Normal 26 4" xfId="3009" xr:uid="{00000000-0005-0000-0000-0000260C0000}"/>
    <cellStyle name="Normal 26 5" xfId="3010" xr:uid="{00000000-0005-0000-0000-0000270C0000}"/>
    <cellStyle name="Normal 26 6" xfId="3011" xr:uid="{00000000-0005-0000-0000-0000280C0000}"/>
    <cellStyle name="Normal 27" xfId="3012" xr:uid="{00000000-0005-0000-0000-0000290C0000}"/>
    <cellStyle name="Normal 27 2" xfId="3013" xr:uid="{00000000-0005-0000-0000-00002A0C0000}"/>
    <cellStyle name="Normal 27 3" xfId="3014" xr:uid="{00000000-0005-0000-0000-00002B0C0000}"/>
    <cellStyle name="Normal 27 4" xfId="3015" xr:uid="{00000000-0005-0000-0000-00002C0C0000}"/>
    <cellStyle name="Normal 27 5" xfId="3016" xr:uid="{00000000-0005-0000-0000-00002D0C0000}"/>
    <cellStyle name="Normal 27 6" xfId="3017" xr:uid="{00000000-0005-0000-0000-00002E0C0000}"/>
    <cellStyle name="Normal 28" xfId="3018" xr:uid="{00000000-0005-0000-0000-00002F0C0000}"/>
    <cellStyle name="Normal 28 2" xfId="3019" xr:uid="{00000000-0005-0000-0000-0000300C0000}"/>
    <cellStyle name="Normal 28 3" xfId="3020" xr:uid="{00000000-0005-0000-0000-0000310C0000}"/>
    <cellStyle name="Normal 28 4" xfId="3021" xr:uid="{00000000-0005-0000-0000-0000320C0000}"/>
    <cellStyle name="Normal 28 5" xfId="3022" xr:uid="{00000000-0005-0000-0000-0000330C0000}"/>
    <cellStyle name="Normal 28 6" xfId="3023" xr:uid="{00000000-0005-0000-0000-0000340C0000}"/>
    <cellStyle name="Normal 29" xfId="3024" xr:uid="{00000000-0005-0000-0000-0000350C0000}"/>
    <cellStyle name="Normal 29 2" xfId="3025" xr:uid="{00000000-0005-0000-0000-0000360C0000}"/>
    <cellStyle name="Normal 29 3" xfId="3026" xr:uid="{00000000-0005-0000-0000-0000370C0000}"/>
    <cellStyle name="Normal 29 4" xfId="3027" xr:uid="{00000000-0005-0000-0000-0000380C0000}"/>
    <cellStyle name="Normal 29 5" xfId="3028" xr:uid="{00000000-0005-0000-0000-0000390C0000}"/>
    <cellStyle name="Normal 29 6" xfId="3029" xr:uid="{00000000-0005-0000-0000-00003A0C0000}"/>
    <cellStyle name="Normal 3" xfId="3030" xr:uid="{00000000-0005-0000-0000-00003B0C0000}"/>
    <cellStyle name="Normal 3 10" xfId="3031" xr:uid="{00000000-0005-0000-0000-00003C0C0000}"/>
    <cellStyle name="Normal 3 10 2" xfId="3032" xr:uid="{00000000-0005-0000-0000-00003D0C0000}"/>
    <cellStyle name="Normal 3 11" xfId="3033" xr:uid="{00000000-0005-0000-0000-00003E0C0000}"/>
    <cellStyle name="Normal 3 11 2" xfId="3034" xr:uid="{00000000-0005-0000-0000-00003F0C0000}"/>
    <cellStyle name="Normal 3 12" xfId="3035" xr:uid="{00000000-0005-0000-0000-0000400C0000}"/>
    <cellStyle name="Normal 3 13" xfId="3036" xr:uid="{00000000-0005-0000-0000-0000410C0000}"/>
    <cellStyle name="Normal 3 14" xfId="3037" xr:uid="{00000000-0005-0000-0000-0000420C0000}"/>
    <cellStyle name="Normal 3 15" xfId="3038" xr:uid="{00000000-0005-0000-0000-0000430C0000}"/>
    <cellStyle name="Normal 3 16" xfId="3039" xr:uid="{00000000-0005-0000-0000-0000440C0000}"/>
    <cellStyle name="Normal 3 17" xfId="3040" xr:uid="{00000000-0005-0000-0000-0000450C0000}"/>
    <cellStyle name="Normal 3 18" xfId="3041" xr:uid="{00000000-0005-0000-0000-0000460C0000}"/>
    <cellStyle name="Normal 3 19" xfId="3042" xr:uid="{00000000-0005-0000-0000-0000470C0000}"/>
    <cellStyle name="Normal 3 2" xfId="3043" xr:uid="{00000000-0005-0000-0000-0000480C0000}"/>
    <cellStyle name="Normal 3 2 2" xfId="3044" xr:uid="{00000000-0005-0000-0000-0000490C0000}"/>
    <cellStyle name="Normal 3 2 2 2" xfId="3045" xr:uid="{00000000-0005-0000-0000-00004A0C0000}"/>
    <cellStyle name="Normal 3 2 3" xfId="3046" xr:uid="{00000000-0005-0000-0000-00004B0C0000}"/>
    <cellStyle name="Normal 3 2 4" xfId="4639" xr:uid="{00000000-0005-0000-0000-00004C0C0000}"/>
    <cellStyle name="Normal 3 20" xfId="3047" xr:uid="{00000000-0005-0000-0000-00004D0C0000}"/>
    <cellStyle name="Normal 3 21" xfId="3048" xr:uid="{00000000-0005-0000-0000-00004E0C0000}"/>
    <cellStyle name="Normal 3 22" xfId="3049" xr:uid="{00000000-0005-0000-0000-00004F0C0000}"/>
    <cellStyle name="Normal 3 23" xfId="3050" xr:uid="{00000000-0005-0000-0000-0000500C0000}"/>
    <cellStyle name="Normal 3 24" xfId="3051" xr:uid="{00000000-0005-0000-0000-0000510C0000}"/>
    <cellStyle name="Normal 3 25" xfId="3052" xr:uid="{00000000-0005-0000-0000-0000520C0000}"/>
    <cellStyle name="Normal 3 26" xfId="3053" xr:uid="{00000000-0005-0000-0000-0000530C0000}"/>
    <cellStyle name="Normal 3 27" xfId="3054" xr:uid="{00000000-0005-0000-0000-0000540C0000}"/>
    <cellStyle name="Normal 3 28" xfId="3055" xr:uid="{00000000-0005-0000-0000-0000550C0000}"/>
    <cellStyle name="Normal 3 29" xfId="3056" xr:uid="{00000000-0005-0000-0000-0000560C0000}"/>
    <cellStyle name="Normal 3 3" xfId="3057" xr:uid="{00000000-0005-0000-0000-0000570C0000}"/>
    <cellStyle name="Normal 3 3 2" xfId="3058" xr:uid="{00000000-0005-0000-0000-0000580C0000}"/>
    <cellStyle name="Normal 3 3 3" xfId="4640" xr:uid="{00000000-0005-0000-0000-0000590C0000}"/>
    <cellStyle name="Normal 3 30" xfId="3059" xr:uid="{00000000-0005-0000-0000-00005A0C0000}"/>
    <cellStyle name="Normal 3 31" xfId="3060" xr:uid="{00000000-0005-0000-0000-00005B0C0000}"/>
    <cellStyle name="Normal 3 32" xfId="3061" xr:uid="{00000000-0005-0000-0000-00005C0C0000}"/>
    <cellStyle name="Normal 3 33" xfId="3062" xr:uid="{00000000-0005-0000-0000-00005D0C0000}"/>
    <cellStyle name="Normal 3 34" xfId="3063" xr:uid="{00000000-0005-0000-0000-00005E0C0000}"/>
    <cellStyle name="Normal 3 35" xfId="3064" xr:uid="{00000000-0005-0000-0000-00005F0C0000}"/>
    <cellStyle name="Normal 3 36" xfId="3065" xr:uid="{00000000-0005-0000-0000-0000600C0000}"/>
    <cellStyle name="Normal 3 37" xfId="3066" xr:uid="{00000000-0005-0000-0000-0000610C0000}"/>
    <cellStyle name="Normal 3 38" xfId="3067" xr:uid="{00000000-0005-0000-0000-0000620C0000}"/>
    <cellStyle name="Normal 3 39" xfId="3068" xr:uid="{00000000-0005-0000-0000-0000630C0000}"/>
    <cellStyle name="Normal 3 4" xfId="3069" xr:uid="{00000000-0005-0000-0000-0000640C0000}"/>
    <cellStyle name="Normal 3 4 2" xfId="3070" xr:uid="{00000000-0005-0000-0000-0000650C0000}"/>
    <cellStyle name="Normal 3 40" xfId="3071" xr:uid="{00000000-0005-0000-0000-0000660C0000}"/>
    <cellStyle name="Normal 3 41" xfId="3072" xr:uid="{00000000-0005-0000-0000-0000670C0000}"/>
    <cellStyle name="Normal 3 42" xfId="3073" xr:uid="{00000000-0005-0000-0000-0000680C0000}"/>
    <cellStyle name="Normal 3 43" xfId="3074" xr:uid="{00000000-0005-0000-0000-0000690C0000}"/>
    <cellStyle name="Normal 3 44" xfId="3075" xr:uid="{00000000-0005-0000-0000-00006A0C0000}"/>
    <cellStyle name="Normal 3 45" xfId="3076" xr:uid="{00000000-0005-0000-0000-00006B0C0000}"/>
    <cellStyle name="Normal 3 46" xfId="3077" xr:uid="{00000000-0005-0000-0000-00006C0C0000}"/>
    <cellStyle name="Normal 3 47" xfId="4638" xr:uid="{00000000-0005-0000-0000-00006D0C0000}"/>
    <cellStyle name="Normal 3 5" xfId="3078" xr:uid="{00000000-0005-0000-0000-00006E0C0000}"/>
    <cellStyle name="Normal 3 5 2" xfId="3079" xr:uid="{00000000-0005-0000-0000-00006F0C0000}"/>
    <cellStyle name="Normal 3 6" xfId="3080" xr:uid="{00000000-0005-0000-0000-0000700C0000}"/>
    <cellStyle name="Normal 3 6 2" xfId="3081" xr:uid="{00000000-0005-0000-0000-0000710C0000}"/>
    <cellStyle name="Normal 3 7" xfId="3082" xr:uid="{00000000-0005-0000-0000-0000720C0000}"/>
    <cellStyle name="Normal 3 7 2" xfId="3083" xr:uid="{00000000-0005-0000-0000-0000730C0000}"/>
    <cellStyle name="Normal 3 8" xfId="3084" xr:uid="{00000000-0005-0000-0000-0000740C0000}"/>
    <cellStyle name="Normal 3 8 2" xfId="3085" xr:uid="{00000000-0005-0000-0000-0000750C0000}"/>
    <cellStyle name="Normal 3 9" xfId="3086" xr:uid="{00000000-0005-0000-0000-0000760C0000}"/>
    <cellStyle name="Normal 3 9 2" xfId="3087" xr:uid="{00000000-0005-0000-0000-0000770C0000}"/>
    <cellStyle name="Normal 3_01_Nomina_NOV_2008" xfId="3088" xr:uid="{00000000-0005-0000-0000-0000780C0000}"/>
    <cellStyle name="Normal 30" xfId="3089" xr:uid="{00000000-0005-0000-0000-0000790C0000}"/>
    <cellStyle name="Normal 30 2" xfId="3090" xr:uid="{00000000-0005-0000-0000-00007A0C0000}"/>
    <cellStyle name="Normal 30 3" xfId="3091" xr:uid="{00000000-0005-0000-0000-00007B0C0000}"/>
    <cellStyle name="Normal 30 4" xfId="3092" xr:uid="{00000000-0005-0000-0000-00007C0C0000}"/>
    <cellStyle name="Normal 30 5" xfId="3093" xr:uid="{00000000-0005-0000-0000-00007D0C0000}"/>
    <cellStyle name="Normal 30 6" xfId="3094" xr:uid="{00000000-0005-0000-0000-00007E0C0000}"/>
    <cellStyle name="Normal 31" xfId="3095" xr:uid="{00000000-0005-0000-0000-00007F0C0000}"/>
    <cellStyle name="Normal 31 2" xfId="3096" xr:uid="{00000000-0005-0000-0000-0000800C0000}"/>
    <cellStyle name="Normal 31 3" xfId="3097" xr:uid="{00000000-0005-0000-0000-0000810C0000}"/>
    <cellStyle name="Normal 31 4" xfId="3098" xr:uid="{00000000-0005-0000-0000-0000820C0000}"/>
    <cellStyle name="Normal 31 5" xfId="3099" xr:uid="{00000000-0005-0000-0000-0000830C0000}"/>
    <cellStyle name="Normal 31 6" xfId="3100" xr:uid="{00000000-0005-0000-0000-0000840C0000}"/>
    <cellStyle name="Normal 32" xfId="3101" xr:uid="{00000000-0005-0000-0000-0000850C0000}"/>
    <cellStyle name="Normal 32 2" xfId="3102" xr:uid="{00000000-0005-0000-0000-0000860C0000}"/>
    <cellStyle name="Normal 32 3" xfId="3103" xr:uid="{00000000-0005-0000-0000-0000870C0000}"/>
    <cellStyle name="Normal 32 4" xfId="3104" xr:uid="{00000000-0005-0000-0000-0000880C0000}"/>
    <cellStyle name="Normal 32 5" xfId="3105" xr:uid="{00000000-0005-0000-0000-0000890C0000}"/>
    <cellStyle name="Normal 32 6" xfId="3106" xr:uid="{00000000-0005-0000-0000-00008A0C0000}"/>
    <cellStyle name="Normal 33" xfId="3107" xr:uid="{00000000-0005-0000-0000-00008B0C0000}"/>
    <cellStyle name="Normal 33 2" xfId="3108" xr:uid="{00000000-0005-0000-0000-00008C0C0000}"/>
    <cellStyle name="Normal 33 3" xfId="3109" xr:uid="{00000000-0005-0000-0000-00008D0C0000}"/>
    <cellStyle name="Normal 33 4" xfId="3110" xr:uid="{00000000-0005-0000-0000-00008E0C0000}"/>
    <cellStyle name="Normal 33 5" xfId="3111" xr:uid="{00000000-0005-0000-0000-00008F0C0000}"/>
    <cellStyle name="Normal 33 6" xfId="3112" xr:uid="{00000000-0005-0000-0000-0000900C0000}"/>
    <cellStyle name="Normal 34" xfId="3113" xr:uid="{00000000-0005-0000-0000-0000910C0000}"/>
    <cellStyle name="Normal 34 2" xfId="3114" xr:uid="{00000000-0005-0000-0000-0000920C0000}"/>
    <cellStyle name="Normal 34 3" xfId="3115" xr:uid="{00000000-0005-0000-0000-0000930C0000}"/>
    <cellStyle name="Normal 34 4" xfId="3116" xr:uid="{00000000-0005-0000-0000-0000940C0000}"/>
    <cellStyle name="Normal 34 5" xfId="3117" xr:uid="{00000000-0005-0000-0000-0000950C0000}"/>
    <cellStyle name="Normal 34 6" xfId="3118" xr:uid="{00000000-0005-0000-0000-0000960C0000}"/>
    <cellStyle name="Normal 35" xfId="3119" xr:uid="{00000000-0005-0000-0000-0000970C0000}"/>
    <cellStyle name="Normal 35 2" xfId="3120" xr:uid="{00000000-0005-0000-0000-0000980C0000}"/>
    <cellStyle name="Normal 35 3" xfId="3121" xr:uid="{00000000-0005-0000-0000-0000990C0000}"/>
    <cellStyle name="Normal 35 4" xfId="3122" xr:uid="{00000000-0005-0000-0000-00009A0C0000}"/>
    <cellStyle name="Normal 35 5" xfId="3123" xr:uid="{00000000-0005-0000-0000-00009B0C0000}"/>
    <cellStyle name="Normal 35 6" xfId="3124" xr:uid="{00000000-0005-0000-0000-00009C0C0000}"/>
    <cellStyle name="Normal 36" xfId="3125" xr:uid="{00000000-0005-0000-0000-00009D0C0000}"/>
    <cellStyle name="Normal 36 2" xfId="3126" xr:uid="{00000000-0005-0000-0000-00009E0C0000}"/>
    <cellStyle name="Normal 36 3" xfId="3127" xr:uid="{00000000-0005-0000-0000-00009F0C0000}"/>
    <cellStyle name="Normal 36 4" xfId="3128" xr:uid="{00000000-0005-0000-0000-0000A00C0000}"/>
    <cellStyle name="Normal 36 5" xfId="3129" xr:uid="{00000000-0005-0000-0000-0000A10C0000}"/>
    <cellStyle name="Normal 36 6" xfId="3130" xr:uid="{00000000-0005-0000-0000-0000A20C0000}"/>
    <cellStyle name="Normal 37" xfId="3131" xr:uid="{00000000-0005-0000-0000-0000A30C0000}"/>
    <cellStyle name="Normal 37 2" xfId="3132" xr:uid="{00000000-0005-0000-0000-0000A40C0000}"/>
    <cellStyle name="Normal 37 2 2" xfId="3133" xr:uid="{00000000-0005-0000-0000-0000A50C0000}"/>
    <cellStyle name="Normal 37 3" xfId="3134" xr:uid="{00000000-0005-0000-0000-0000A60C0000}"/>
    <cellStyle name="Normal 37_03_DatosB" xfId="3135" xr:uid="{00000000-0005-0000-0000-0000A70C0000}"/>
    <cellStyle name="Normal 38" xfId="3136" xr:uid="{00000000-0005-0000-0000-0000A80C0000}"/>
    <cellStyle name="Normal 38 2" xfId="3137" xr:uid="{00000000-0005-0000-0000-0000A90C0000}"/>
    <cellStyle name="Normal 38 3" xfId="3138" xr:uid="{00000000-0005-0000-0000-0000AA0C0000}"/>
    <cellStyle name="Normal 38 4" xfId="3139" xr:uid="{00000000-0005-0000-0000-0000AB0C0000}"/>
    <cellStyle name="Normal 38 5" xfId="3140" xr:uid="{00000000-0005-0000-0000-0000AC0C0000}"/>
    <cellStyle name="Normal 38 6" xfId="3141" xr:uid="{00000000-0005-0000-0000-0000AD0C0000}"/>
    <cellStyle name="Normal 38 7" xfId="3142" xr:uid="{00000000-0005-0000-0000-0000AE0C0000}"/>
    <cellStyle name="Normal 38 8" xfId="3143" xr:uid="{00000000-0005-0000-0000-0000AF0C0000}"/>
    <cellStyle name="Normal 39" xfId="3144" xr:uid="{00000000-0005-0000-0000-0000B00C0000}"/>
    <cellStyle name="Normal 39 2" xfId="3145" xr:uid="{00000000-0005-0000-0000-0000B10C0000}"/>
    <cellStyle name="Normal 39 3" xfId="3146" xr:uid="{00000000-0005-0000-0000-0000B20C0000}"/>
    <cellStyle name="Normal 39 4" xfId="3147" xr:uid="{00000000-0005-0000-0000-0000B30C0000}"/>
    <cellStyle name="Normal 39 5" xfId="3148" xr:uid="{00000000-0005-0000-0000-0000B40C0000}"/>
    <cellStyle name="Normal 39 6" xfId="3149" xr:uid="{00000000-0005-0000-0000-0000B50C0000}"/>
    <cellStyle name="Normal 39 7" xfId="3150" xr:uid="{00000000-0005-0000-0000-0000B60C0000}"/>
    <cellStyle name="Normal 39 8" xfId="3151" xr:uid="{00000000-0005-0000-0000-0000B70C0000}"/>
    <cellStyle name="Normal 4" xfId="3152" xr:uid="{00000000-0005-0000-0000-0000B80C0000}"/>
    <cellStyle name="Normal 4 10" xfId="3153" xr:uid="{00000000-0005-0000-0000-0000B90C0000}"/>
    <cellStyle name="Normal 4 10 2" xfId="3154" xr:uid="{00000000-0005-0000-0000-0000BA0C0000}"/>
    <cellStyle name="Normal 4 10 2 2" xfId="3155" xr:uid="{00000000-0005-0000-0000-0000BB0C0000}"/>
    <cellStyle name="Normal 4 10 2 2 2" xfId="3156" xr:uid="{00000000-0005-0000-0000-0000BC0C0000}"/>
    <cellStyle name="Normal 4 10 2 3" xfId="3157" xr:uid="{00000000-0005-0000-0000-0000BD0C0000}"/>
    <cellStyle name="Normal 4 10 2 3 2" xfId="3158" xr:uid="{00000000-0005-0000-0000-0000BE0C0000}"/>
    <cellStyle name="Normal 4 10 2 4" xfId="3159" xr:uid="{00000000-0005-0000-0000-0000BF0C0000}"/>
    <cellStyle name="Normal 4 10 2 4 2" xfId="3160" xr:uid="{00000000-0005-0000-0000-0000C00C0000}"/>
    <cellStyle name="Normal 4 10 2 5" xfId="3161" xr:uid="{00000000-0005-0000-0000-0000C10C0000}"/>
    <cellStyle name="Normal 4 10 3" xfId="3162" xr:uid="{00000000-0005-0000-0000-0000C20C0000}"/>
    <cellStyle name="Normal 4 10 3 2" xfId="3163" xr:uid="{00000000-0005-0000-0000-0000C30C0000}"/>
    <cellStyle name="Normal 4 10 3 2 2" xfId="3164" xr:uid="{00000000-0005-0000-0000-0000C40C0000}"/>
    <cellStyle name="Normal 4 10 3 3" xfId="3165" xr:uid="{00000000-0005-0000-0000-0000C50C0000}"/>
    <cellStyle name="Normal 4 10 3 3 2" xfId="3166" xr:uid="{00000000-0005-0000-0000-0000C60C0000}"/>
    <cellStyle name="Normal 4 10 3 4" xfId="3167" xr:uid="{00000000-0005-0000-0000-0000C70C0000}"/>
    <cellStyle name="Normal 4 10 3 4 2" xfId="3168" xr:uid="{00000000-0005-0000-0000-0000C80C0000}"/>
    <cellStyle name="Normal 4 10 3 5" xfId="3169" xr:uid="{00000000-0005-0000-0000-0000C90C0000}"/>
    <cellStyle name="Normal 4 10 4" xfId="3170" xr:uid="{00000000-0005-0000-0000-0000CA0C0000}"/>
    <cellStyle name="Normal 4 10 4 2" xfId="3171" xr:uid="{00000000-0005-0000-0000-0000CB0C0000}"/>
    <cellStyle name="Normal 4 10 5" xfId="3172" xr:uid="{00000000-0005-0000-0000-0000CC0C0000}"/>
    <cellStyle name="Normal 4 10 5 2" xfId="3173" xr:uid="{00000000-0005-0000-0000-0000CD0C0000}"/>
    <cellStyle name="Normal 4 10 6" xfId="3174" xr:uid="{00000000-0005-0000-0000-0000CE0C0000}"/>
    <cellStyle name="Normal 4 10 6 2" xfId="3175" xr:uid="{00000000-0005-0000-0000-0000CF0C0000}"/>
    <cellStyle name="Normal 4 10 7" xfId="3176" xr:uid="{00000000-0005-0000-0000-0000D00C0000}"/>
    <cellStyle name="Normal 4 10 8" xfId="3177" xr:uid="{00000000-0005-0000-0000-0000D10C0000}"/>
    <cellStyle name="Normal 4 11" xfId="3178" xr:uid="{00000000-0005-0000-0000-0000D20C0000}"/>
    <cellStyle name="Normal 4 11 2" xfId="3179" xr:uid="{00000000-0005-0000-0000-0000D30C0000}"/>
    <cellStyle name="Normal 4 11 2 2" xfId="3180" xr:uid="{00000000-0005-0000-0000-0000D40C0000}"/>
    <cellStyle name="Normal 4 11 3" xfId="3181" xr:uid="{00000000-0005-0000-0000-0000D50C0000}"/>
    <cellStyle name="Normal 4 11 3 2" xfId="3182" xr:uid="{00000000-0005-0000-0000-0000D60C0000}"/>
    <cellStyle name="Normal 4 11 4" xfId="3183" xr:uid="{00000000-0005-0000-0000-0000D70C0000}"/>
    <cellStyle name="Normal 4 11 4 2" xfId="3184" xr:uid="{00000000-0005-0000-0000-0000D80C0000}"/>
    <cellStyle name="Normal 4 11 5" xfId="3185" xr:uid="{00000000-0005-0000-0000-0000D90C0000}"/>
    <cellStyle name="Normal 4 11 6" xfId="3186" xr:uid="{00000000-0005-0000-0000-0000DA0C0000}"/>
    <cellStyle name="Normal 4 12" xfId="3187" xr:uid="{00000000-0005-0000-0000-0000DB0C0000}"/>
    <cellStyle name="Normal 4 12 2" xfId="3188" xr:uid="{00000000-0005-0000-0000-0000DC0C0000}"/>
    <cellStyle name="Normal 4 12 2 2" xfId="3189" xr:uid="{00000000-0005-0000-0000-0000DD0C0000}"/>
    <cellStyle name="Normal 4 12 3" xfId="3190" xr:uid="{00000000-0005-0000-0000-0000DE0C0000}"/>
    <cellStyle name="Normal 4 12 3 2" xfId="3191" xr:uid="{00000000-0005-0000-0000-0000DF0C0000}"/>
    <cellStyle name="Normal 4 12 4" xfId="3192" xr:uid="{00000000-0005-0000-0000-0000E00C0000}"/>
    <cellStyle name="Normal 4 12 4 2" xfId="3193" xr:uid="{00000000-0005-0000-0000-0000E10C0000}"/>
    <cellStyle name="Normal 4 12 5" xfId="3194" xr:uid="{00000000-0005-0000-0000-0000E20C0000}"/>
    <cellStyle name="Normal 4 12 6" xfId="3195" xr:uid="{00000000-0005-0000-0000-0000E30C0000}"/>
    <cellStyle name="Normal 4 13" xfId="3196" xr:uid="{00000000-0005-0000-0000-0000E40C0000}"/>
    <cellStyle name="Normal 4 13 2" xfId="3197" xr:uid="{00000000-0005-0000-0000-0000E50C0000}"/>
    <cellStyle name="Normal 4 13 3" xfId="3198" xr:uid="{00000000-0005-0000-0000-0000E60C0000}"/>
    <cellStyle name="Normal 4 14" xfId="3199" xr:uid="{00000000-0005-0000-0000-0000E70C0000}"/>
    <cellStyle name="Normal 4 14 2" xfId="3200" xr:uid="{00000000-0005-0000-0000-0000E80C0000}"/>
    <cellStyle name="Normal 4 14 3" xfId="3201" xr:uid="{00000000-0005-0000-0000-0000E90C0000}"/>
    <cellStyle name="Normal 4 15" xfId="3202" xr:uid="{00000000-0005-0000-0000-0000EA0C0000}"/>
    <cellStyle name="Normal 4 15 2" xfId="3203" xr:uid="{00000000-0005-0000-0000-0000EB0C0000}"/>
    <cellStyle name="Normal 4 15 3" xfId="3204" xr:uid="{00000000-0005-0000-0000-0000EC0C0000}"/>
    <cellStyle name="Normal 4 16" xfId="3205" xr:uid="{00000000-0005-0000-0000-0000ED0C0000}"/>
    <cellStyle name="Normal 4 16 2" xfId="3206" xr:uid="{00000000-0005-0000-0000-0000EE0C0000}"/>
    <cellStyle name="Normal 4 17" xfId="3207" xr:uid="{00000000-0005-0000-0000-0000EF0C0000}"/>
    <cellStyle name="Normal 4 17 2" xfId="3208" xr:uid="{00000000-0005-0000-0000-0000F00C0000}"/>
    <cellStyle name="Normal 4 18" xfId="3209" xr:uid="{00000000-0005-0000-0000-0000F10C0000}"/>
    <cellStyle name="Normal 4 19" xfId="3210" xr:uid="{00000000-0005-0000-0000-0000F20C0000}"/>
    <cellStyle name="Normal 4 2" xfId="3211" xr:uid="{00000000-0005-0000-0000-0000F30C0000}"/>
    <cellStyle name="Normal 4 2 2" xfId="3212" xr:uid="{00000000-0005-0000-0000-0000F40C0000}"/>
    <cellStyle name="Normal 4 2 2 2" xfId="3213" xr:uid="{00000000-0005-0000-0000-0000F50C0000}"/>
    <cellStyle name="Normal 4 2 2 2 2" xfId="3214" xr:uid="{00000000-0005-0000-0000-0000F60C0000}"/>
    <cellStyle name="Normal 4 2 2 3" xfId="3215" xr:uid="{00000000-0005-0000-0000-0000F70C0000}"/>
    <cellStyle name="Normal 4 2 2 3 2" xfId="3216" xr:uid="{00000000-0005-0000-0000-0000F80C0000}"/>
    <cellStyle name="Normal 4 2 2 4" xfId="3217" xr:uid="{00000000-0005-0000-0000-0000F90C0000}"/>
    <cellStyle name="Normal 4 2 2 4 2" xfId="3218" xr:uid="{00000000-0005-0000-0000-0000FA0C0000}"/>
    <cellStyle name="Normal 4 2 2 5" xfId="3219" xr:uid="{00000000-0005-0000-0000-0000FB0C0000}"/>
    <cellStyle name="Normal 4 2 3" xfId="3220" xr:uid="{00000000-0005-0000-0000-0000FC0C0000}"/>
    <cellStyle name="Normal 4 2 3 2" xfId="3221" xr:uid="{00000000-0005-0000-0000-0000FD0C0000}"/>
    <cellStyle name="Normal 4 2 3 2 2" xfId="3222" xr:uid="{00000000-0005-0000-0000-0000FE0C0000}"/>
    <cellStyle name="Normal 4 2 3 3" xfId="3223" xr:uid="{00000000-0005-0000-0000-0000FF0C0000}"/>
    <cellStyle name="Normal 4 2 3 3 2" xfId="3224" xr:uid="{00000000-0005-0000-0000-0000000D0000}"/>
    <cellStyle name="Normal 4 2 3 4" xfId="3225" xr:uid="{00000000-0005-0000-0000-0000010D0000}"/>
    <cellStyle name="Normal 4 2 3 4 2" xfId="3226" xr:uid="{00000000-0005-0000-0000-0000020D0000}"/>
    <cellStyle name="Normal 4 2 3 5" xfId="3227" xr:uid="{00000000-0005-0000-0000-0000030D0000}"/>
    <cellStyle name="Normal 4 2 4" xfId="3228" xr:uid="{00000000-0005-0000-0000-0000040D0000}"/>
    <cellStyle name="Normal 4 2 4 2" xfId="3229" xr:uid="{00000000-0005-0000-0000-0000050D0000}"/>
    <cellStyle name="Normal 4 2 5" xfId="3230" xr:uid="{00000000-0005-0000-0000-0000060D0000}"/>
    <cellStyle name="Normal 4 2 5 2" xfId="3231" xr:uid="{00000000-0005-0000-0000-0000070D0000}"/>
    <cellStyle name="Normal 4 2 6" xfId="3232" xr:uid="{00000000-0005-0000-0000-0000080D0000}"/>
    <cellStyle name="Normal 4 2 6 2" xfId="3233" xr:uid="{00000000-0005-0000-0000-0000090D0000}"/>
    <cellStyle name="Normal 4 2 7" xfId="3234" xr:uid="{00000000-0005-0000-0000-00000A0D0000}"/>
    <cellStyle name="Normal 4 2 8" xfId="3235" xr:uid="{00000000-0005-0000-0000-00000B0D0000}"/>
    <cellStyle name="Normal 4 20" xfId="3236" xr:uid="{00000000-0005-0000-0000-00000C0D0000}"/>
    <cellStyle name="Normal 4 21" xfId="3237" xr:uid="{00000000-0005-0000-0000-00000D0D0000}"/>
    <cellStyle name="Normal 4 22" xfId="3238" xr:uid="{00000000-0005-0000-0000-00000E0D0000}"/>
    <cellStyle name="Normal 4 23" xfId="3239" xr:uid="{00000000-0005-0000-0000-00000F0D0000}"/>
    <cellStyle name="Normal 4 24" xfId="3240" xr:uid="{00000000-0005-0000-0000-0000100D0000}"/>
    <cellStyle name="Normal 4 25" xfId="3241" xr:uid="{00000000-0005-0000-0000-0000110D0000}"/>
    <cellStyle name="Normal 4 26" xfId="3242" xr:uid="{00000000-0005-0000-0000-0000120D0000}"/>
    <cellStyle name="Normal 4 27" xfId="3243" xr:uid="{00000000-0005-0000-0000-0000130D0000}"/>
    <cellStyle name="Normal 4 28" xfId="3244" xr:uid="{00000000-0005-0000-0000-0000140D0000}"/>
    <cellStyle name="Normal 4 29" xfId="3245" xr:uid="{00000000-0005-0000-0000-0000150D0000}"/>
    <cellStyle name="Normal 4 3" xfId="3246" xr:uid="{00000000-0005-0000-0000-0000160D0000}"/>
    <cellStyle name="Normal 4 3 2" xfId="3247" xr:uid="{00000000-0005-0000-0000-0000170D0000}"/>
    <cellStyle name="Normal 4 3 2 2" xfId="3248" xr:uid="{00000000-0005-0000-0000-0000180D0000}"/>
    <cellStyle name="Normal 4 3 2 2 2" xfId="3249" xr:uid="{00000000-0005-0000-0000-0000190D0000}"/>
    <cellStyle name="Normal 4 3 2 3" xfId="3250" xr:uid="{00000000-0005-0000-0000-00001A0D0000}"/>
    <cellStyle name="Normal 4 3 2 3 2" xfId="3251" xr:uid="{00000000-0005-0000-0000-00001B0D0000}"/>
    <cellStyle name="Normal 4 3 2 4" xfId="3252" xr:uid="{00000000-0005-0000-0000-00001C0D0000}"/>
    <cellStyle name="Normal 4 3 2 4 2" xfId="3253" xr:uid="{00000000-0005-0000-0000-00001D0D0000}"/>
    <cellStyle name="Normal 4 3 2 5" xfId="3254" xr:uid="{00000000-0005-0000-0000-00001E0D0000}"/>
    <cellStyle name="Normal 4 3 3" xfId="3255" xr:uid="{00000000-0005-0000-0000-00001F0D0000}"/>
    <cellStyle name="Normal 4 3 3 2" xfId="3256" xr:uid="{00000000-0005-0000-0000-0000200D0000}"/>
    <cellStyle name="Normal 4 3 3 2 2" xfId="3257" xr:uid="{00000000-0005-0000-0000-0000210D0000}"/>
    <cellStyle name="Normal 4 3 3 3" xfId="3258" xr:uid="{00000000-0005-0000-0000-0000220D0000}"/>
    <cellStyle name="Normal 4 3 3 3 2" xfId="3259" xr:uid="{00000000-0005-0000-0000-0000230D0000}"/>
    <cellStyle name="Normal 4 3 3 4" xfId="3260" xr:uid="{00000000-0005-0000-0000-0000240D0000}"/>
    <cellStyle name="Normal 4 3 3 4 2" xfId="3261" xr:uid="{00000000-0005-0000-0000-0000250D0000}"/>
    <cellStyle name="Normal 4 3 3 5" xfId="3262" xr:uid="{00000000-0005-0000-0000-0000260D0000}"/>
    <cellStyle name="Normal 4 3 4" xfId="3263" xr:uid="{00000000-0005-0000-0000-0000270D0000}"/>
    <cellStyle name="Normal 4 3 4 2" xfId="3264" xr:uid="{00000000-0005-0000-0000-0000280D0000}"/>
    <cellStyle name="Normal 4 3 5" xfId="3265" xr:uid="{00000000-0005-0000-0000-0000290D0000}"/>
    <cellStyle name="Normal 4 3 5 2" xfId="3266" xr:uid="{00000000-0005-0000-0000-00002A0D0000}"/>
    <cellStyle name="Normal 4 3 6" xfId="3267" xr:uid="{00000000-0005-0000-0000-00002B0D0000}"/>
    <cellStyle name="Normal 4 3 6 2" xfId="3268" xr:uid="{00000000-0005-0000-0000-00002C0D0000}"/>
    <cellStyle name="Normal 4 3 7" xfId="3269" xr:uid="{00000000-0005-0000-0000-00002D0D0000}"/>
    <cellStyle name="Normal 4 3 8" xfId="3270" xr:uid="{00000000-0005-0000-0000-00002E0D0000}"/>
    <cellStyle name="Normal 4 30" xfId="3271" xr:uid="{00000000-0005-0000-0000-00002F0D0000}"/>
    <cellStyle name="Normal 4 31" xfId="3272" xr:uid="{00000000-0005-0000-0000-0000300D0000}"/>
    <cellStyle name="Normal 4 32" xfId="3273" xr:uid="{00000000-0005-0000-0000-0000310D0000}"/>
    <cellStyle name="Normal 4 33" xfId="3274" xr:uid="{00000000-0005-0000-0000-0000320D0000}"/>
    <cellStyle name="Normal 4 34" xfId="3275" xr:uid="{00000000-0005-0000-0000-0000330D0000}"/>
    <cellStyle name="Normal 4 35" xfId="3276" xr:uid="{00000000-0005-0000-0000-0000340D0000}"/>
    <cellStyle name="Normal 4 36" xfId="3277" xr:uid="{00000000-0005-0000-0000-0000350D0000}"/>
    <cellStyle name="Normal 4 37" xfId="3278" xr:uid="{00000000-0005-0000-0000-0000360D0000}"/>
    <cellStyle name="Normal 4 38" xfId="3279" xr:uid="{00000000-0005-0000-0000-0000370D0000}"/>
    <cellStyle name="Normal 4 39" xfId="3280" xr:uid="{00000000-0005-0000-0000-0000380D0000}"/>
    <cellStyle name="Normal 4 4" xfId="3281" xr:uid="{00000000-0005-0000-0000-0000390D0000}"/>
    <cellStyle name="Normal 4 4 2" xfId="3282" xr:uid="{00000000-0005-0000-0000-00003A0D0000}"/>
    <cellStyle name="Normal 4 4 2 2" xfId="3283" xr:uid="{00000000-0005-0000-0000-00003B0D0000}"/>
    <cellStyle name="Normal 4 4 2 2 2" xfId="3284" xr:uid="{00000000-0005-0000-0000-00003C0D0000}"/>
    <cellStyle name="Normal 4 4 2 3" xfId="3285" xr:uid="{00000000-0005-0000-0000-00003D0D0000}"/>
    <cellStyle name="Normal 4 4 2 3 2" xfId="3286" xr:uid="{00000000-0005-0000-0000-00003E0D0000}"/>
    <cellStyle name="Normal 4 4 2 4" xfId="3287" xr:uid="{00000000-0005-0000-0000-00003F0D0000}"/>
    <cellStyle name="Normal 4 4 2 4 2" xfId="3288" xr:uid="{00000000-0005-0000-0000-0000400D0000}"/>
    <cellStyle name="Normal 4 4 2 5" xfId="3289" xr:uid="{00000000-0005-0000-0000-0000410D0000}"/>
    <cellStyle name="Normal 4 4 3" xfId="3290" xr:uid="{00000000-0005-0000-0000-0000420D0000}"/>
    <cellStyle name="Normal 4 4 3 2" xfId="3291" xr:uid="{00000000-0005-0000-0000-0000430D0000}"/>
    <cellStyle name="Normal 4 4 3 2 2" xfId="3292" xr:uid="{00000000-0005-0000-0000-0000440D0000}"/>
    <cellStyle name="Normal 4 4 3 3" xfId="3293" xr:uid="{00000000-0005-0000-0000-0000450D0000}"/>
    <cellStyle name="Normal 4 4 3 3 2" xfId="3294" xr:uid="{00000000-0005-0000-0000-0000460D0000}"/>
    <cellStyle name="Normal 4 4 3 4" xfId="3295" xr:uid="{00000000-0005-0000-0000-0000470D0000}"/>
    <cellStyle name="Normal 4 4 3 4 2" xfId="3296" xr:uid="{00000000-0005-0000-0000-0000480D0000}"/>
    <cellStyle name="Normal 4 4 3 5" xfId="3297" xr:uid="{00000000-0005-0000-0000-0000490D0000}"/>
    <cellStyle name="Normal 4 4 4" xfId="3298" xr:uid="{00000000-0005-0000-0000-00004A0D0000}"/>
    <cellStyle name="Normal 4 4 4 2" xfId="3299" xr:uid="{00000000-0005-0000-0000-00004B0D0000}"/>
    <cellStyle name="Normal 4 4 5" xfId="3300" xr:uid="{00000000-0005-0000-0000-00004C0D0000}"/>
    <cellStyle name="Normal 4 4 5 2" xfId="3301" xr:uid="{00000000-0005-0000-0000-00004D0D0000}"/>
    <cellStyle name="Normal 4 4 6" xfId="3302" xr:uid="{00000000-0005-0000-0000-00004E0D0000}"/>
    <cellStyle name="Normal 4 4 6 2" xfId="3303" xr:uid="{00000000-0005-0000-0000-00004F0D0000}"/>
    <cellStyle name="Normal 4 4 7" xfId="3304" xr:uid="{00000000-0005-0000-0000-0000500D0000}"/>
    <cellStyle name="Normal 4 4 8" xfId="3305" xr:uid="{00000000-0005-0000-0000-0000510D0000}"/>
    <cellStyle name="Normal 4 40" xfId="3306" xr:uid="{00000000-0005-0000-0000-0000520D0000}"/>
    <cellStyle name="Normal 4 41" xfId="3307" xr:uid="{00000000-0005-0000-0000-0000530D0000}"/>
    <cellStyle name="Normal 4 42" xfId="3308" xr:uid="{00000000-0005-0000-0000-0000540D0000}"/>
    <cellStyle name="Normal 4 43" xfId="3309" xr:uid="{00000000-0005-0000-0000-0000550D0000}"/>
    <cellStyle name="Normal 4 44" xfId="3310" xr:uid="{00000000-0005-0000-0000-0000560D0000}"/>
    <cellStyle name="Normal 4 45" xfId="4641" xr:uid="{00000000-0005-0000-0000-0000570D0000}"/>
    <cellStyle name="Normal 4 5" xfId="3311" xr:uid="{00000000-0005-0000-0000-0000580D0000}"/>
    <cellStyle name="Normal 4 5 2" xfId="3312" xr:uid="{00000000-0005-0000-0000-0000590D0000}"/>
    <cellStyle name="Normal 4 5 2 2" xfId="3313" xr:uid="{00000000-0005-0000-0000-00005A0D0000}"/>
    <cellStyle name="Normal 4 5 2 2 2" xfId="3314" xr:uid="{00000000-0005-0000-0000-00005B0D0000}"/>
    <cellStyle name="Normal 4 5 2 3" xfId="3315" xr:uid="{00000000-0005-0000-0000-00005C0D0000}"/>
    <cellStyle name="Normal 4 5 2 3 2" xfId="3316" xr:uid="{00000000-0005-0000-0000-00005D0D0000}"/>
    <cellStyle name="Normal 4 5 2 4" xfId="3317" xr:uid="{00000000-0005-0000-0000-00005E0D0000}"/>
    <cellStyle name="Normal 4 5 2 4 2" xfId="3318" xr:uid="{00000000-0005-0000-0000-00005F0D0000}"/>
    <cellStyle name="Normal 4 5 2 5" xfId="3319" xr:uid="{00000000-0005-0000-0000-0000600D0000}"/>
    <cellStyle name="Normal 4 5 3" xfId="3320" xr:uid="{00000000-0005-0000-0000-0000610D0000}"/>
    <cellStyle name="Normal 4 5 3 2" xfId="3321" xr:uid="{00000000-0005-0000-0000-0000620D0000}"/>
    <cellStyle name="Normal 4 5 3 2 2" xfId="3322" xr:uid="{00000000-0005-0000-0000-0000630D0000}"/>
    <cellStyle name="Normal 4 5 3 3" xfId="3323" xr:uid="{00000000-0005-0000-0000-0000640D0000}"/>
    <cellStyle name="Normal 4 5 3 3 2" xfId="3324" xr:uid="{00000000-0005-0000-0000-0000650D0000}"/>
    <cellStyle name="Normal 4 5 3 4" xfId="3325" xr:uid="{00000000-0005-0000-0000-0000660D0000}"/>
    <cellStyle name="Normal 4 5 3 4 2" xfId="3326" xr:uid="{00000000-0005-0000-0000-0000670D0000}"/>
    <cellStyle name="Normal 4 5 3 5" xfId="3327" xr:uid="{00000000-0005-0000-0000-0000680D0000}"/>
    <cellStyle name="Normal 4 5 4" xfId="3328" xr:uid="{00000000-0005-0000-0000-0000690D0000}"/>
    <cellStyle name="Normal 4 5 4 2" xfId="3329" xr:uid="{00000000-0005-0000-0000-00006A0D0000}"/>
    <cellStyle name="Normal 4 5 5" xfId="3330" xr:uid="{00000000-0005-0000-0000-00006B0D0000}"/>
    <cellStyle name="Normal 4 5 5 2" xfId="3331" xr:uid="{00000000-0005-0000-0000-00006C0D0000}"/>
    <cellStyle name="Normal 4 5 6" xfId="3332" xr:uid="{00000000-0005-0000-0000-00006D0D0000}"/>
    <cellStyle name="Normal 4 5 6 2" xfId="3333" xr:uid="{00000000-0005-0000-0000-00006E0D0000}"/>
    <cellStyle name="Normal 4 5 7" xfId="3334" xr:uid="{00000000-0005-0000-0000-00006F0D0000}"/>
    <cellStyle name="Normal 4 5 8" xfId="3335" xr:uid="{00000000-0005-0000-0000-0000700D0000}"/>
    <cellStyle name="Normal 4 6" xfId="3336" xr:uid="{00000000-0005-0000-0000-0000710D0000}"/>
    <cellStyle name="Normal 4 6 2" xfId="3337" xr:uid="{00000000-0005-0000-0000-0000720D0000}"/>
    <cellStyle name="Normal 4 6 2 2" xfId="3338" xr:uid="{00000000-0005-0000-0000-0000730D0000}"/>
    <cellStyle name="Normal 4 6 2 2 2" xfId="3339" xr:uid="{00000000-0005-0000-0000-0000740D0000}"/>
    <cellStyle name="Normal 4 6 2 3" xfId="3340" xr:uid="{00000000-0005-0000-0000-0000750D0000}"/>
    <cellStyle name="Normal 4 6 2 3 2" xfId="3341" xr:uid="{00000000-0005-0000-0000-0000760D0000}"/>
    <cellStyle name="Normal 4 6 2 4" xfId="3342" xr:uid="{00000000-0005-0000-0000-0000770D0000}"/>
    <cellStyle name="Normal 4 6 2 4 2" xfId="3343" xr:uid="{00000000-0005-0000-0000-0000780D0000}"/>
    <cellStyle name="Normal 4 6 2 5" xfId="3344" xr:uid="{00000000-0005-0000-0000-0000790D0000}"/>
    <cellStyle name="Normal 4 6 3" xfId="3345" xr:uid="{00000000-0005-0000-0000-00007A0D0000}"/>
    <cellStyle name="Normal 4 6 3 2" xfId="3346" xr:uid="{00000000-0005-0000-0000-00007B0D0000}"/>
    <cellStyle name="Normal 4 6 3 2 2" xfId="3347" xr:uid="{00000000-0005-0000-0000-00007C0D0000}"/>
    <cellStyle name="Normal 4 6 3 3" xfId="3348" xr:uid="{00000000-0005-0000-0000-00007D0D0000}"/>
    <cellStyle name="Normal 4 6 3 3 2" xfId="3349" xr:uid="{00000000-0005-0000-0000-00007E0D0000}"/>
    <cellStyle name="Normal 4 6 3 4" xfId="3350" xr:uid="{00000000-0005-0000-0000-00007F0D0000}"/>
    <cellStyle name="Normal 4 6 3 4 2" xfId="3351" xr:uid="{00000000-0005-0000-0000-0000800D0000}"/>
    <cellStyle name="Normal 4 6 3 5" xfId="3352" xr:uid="{00000000-0005-0000-0000-0000810D0000}"/>
    <cellStyle name="Normal 4 6 4" xfId="3353" xr:uid="{00000000-0005-0000-0000-0000820D0000}"/>
    <cellStyle name="Normal 4 6 4 2" xfId="3354" xr:uid="{00000000-0005-0000-0000-0000830D0000}"/>
    <cellStyle name="Normal 4 6 5" xfId="3355" xr:uid="{00000000-0005-0000-0000-0000840D0000}"/>
    <cellStyle name="Normal 4 6 5 2" xfId="3356" xr:uid="{00000000-0005-0000-0000-0000850D0000}"/>
    <cellStyle name="Normal 4 6 6" xfId="3357" xr:uid="{00000000-0005-0000-0000-0000860D0000}"/>
    <cellStyle name="Normal 4 6 6 2" xfId="3358" xr:uid="{00000000-0005-0000-0000-0000870D0000}"/>
    <cellStyle name="Normal 4 6 7" xfId="3359" xr:uid="{00000000-0005-0000-0000-0000880D0000}"/>
    <cellStyle name="Normal 4 6 8" xfId="3360" xr:uid="{00000000-0005-0000-0000-0000890D0000}"/>
    <cellStyle name="Normal 4 7" xfId="3361" xr:uid="{00000000-0005-0000-0000-00008A0D0000}"/>
    <cellStyle name="Normal 4 7 2" xfId="3362" xr:uid="{00000000-0005-0000-0000-00008B0D0000}"/>
    <cellStyle name="Normal 4 7 2 2" xfId="3363" xr:uid="{00000000-0005-0000-0000-00008C0D0000}"/>
    <cellStyle name="Normal 4 7 2 2 2" xfId="3364" xr:uid="{00000000-0005-0000-0000-00008D0D0000}"/>
    <cellStyle name="Normal 4 7 2 3" xfId="3365" xr:uid="{00000000-0005-0000-0000-00008E0D0000}"/>
    <cellStyle name="Normal 4 7 2 3 2" xfId="3366" xr:uid="{00000000-0005-0000-0000-00008F0D0000}"/>
    <cellStyle name="Normal 4 7 2 4" xfId="3367" xr:uid="{00000000-0005-0000-0000-0000900D0000}"/>
    <cellStyle name="Normal 4 7 2 4 2" xfId="3368" xr:uid="{00000000-0005-0000-0000-0000910D0000}"/>
    <cellStyle name="Normal 4 7 2 5" xfId="3369" xr:uid="{00000000-0005-0000-0000-0000920D0000}"/>
    <cellStyle name="Normal 4 7 3" xfId="3370" xr:uid="{00000000-0005-0000-0000-0000930D0000}"/>
    <cellStyle name="Normal 4 7 3 2" xfId="3371" xr:uid="{00000000-0005-0000-0000-0000940D0000}"/>
    <cellStyle name="Normal 4 7 3 2 2" xfId="3372" xr:uid="{00000000-0005-0000-0000-0000950D0000}"/>
    <cellStyle name="Normal 4 7 3 3" xfId="3373" xr:uid="{00000000-0005-0000-0000-0000960D0000}"/>
    <cellStyle name="Normal 4 7 3 3 2" xfId="3374" xr:uid="{00000000-0005-0000-0000-0000970D0000}"/>
    <cellStyle name="Normal 4 7 3 4" xfId="3375" xr:uid="{00000000-0005-0000-0000-0000980D0000}"/>
    <cellStyle name="Normal 4 7 3 4 2" xfId="3376" xr:uid="{00000000-0005-0000-0000-0000990D0000}"/>
    <cellStyle name="Normal 4 7 3 5" xfId="3377" xr:uid="{00000000-0005-0000-0000-00009A0D0000}"/>
    <cellStyle name="Normal 4 7 4" xfId="3378" xr:uid="{00000000-0005-0000-0000-00009B0D0000}"/>
    <cellStyle name="Normal 4 7 4 2" xfId="3379" xr:uid="{00000000-0005-0000-0000-00009C0D0000}"/>
    <cellStyle name="Normal 4 7 5" xfId="3380" xr:uid="{00000000-0005-0000-0000-00009D0D0000}"/>
    <cellStyle name="Normal 4 7 5 2" xfId="3381" xr:uid="{00000000-0005-0000-0000-00009E0D0000}"/>
    <cellStyle name="Normal 4 7 6" xfId="3382" xr:uid="{00000000-0005-0000-0000-00009F0D0000}"/>
    <cellStyle name="Normal 4 7 6 2" xfId="3383" xr:uid="{00000000-0005-0000-0000-0000A00D0000}"/>
    <cellStyle name="Normal 4 7 7" xfId="3384" xr:uid="{00000000-0005-0000-0000-0000A10D0000}"/>
    <cellStyle name="Normal 4 7 8" xfId="3385" xr:uid="{00000000-0005-0000-0000-0000A20D0000}"/>
    <cellStyle name="Normal 4 8" xfId="3386" xr:uid="{00000000-0005-0000-0000-0000A30D0000}"/>
    <cellStyle name="Normal 4 8 2" xfId="3387" xr:uid="{00000000-0005-0000-0000-0000A40D0000}"/>
    <cellStyle name="Normal 4 8 2 2" xfId="3388" xr:uid="{00000000-0005-0000-0000-0000A50D0000}"/>
    <cellStyle name="Normal 4 8 2 2 2" xfId="3389" xr:uid="{00000000-0005-0000-0000-0000A60D0000}"/>
    <cellStyle name="Normal 4 8 2 3" xfId="3390" xr:uid="{00000000-0005-0000-0000-0000A70D0000}"/>
    <cellStyle name="Normal 4 8 2 3 2" xfId="3391" xr:uid="{00000000-0005-0000-0000-0000A80D0000}"/>
    <cellStyle name="Normal 4 8 2 4" xfId="3392" xr:uid="{00000000-0005-0000-0000-0000A90D0000}"/>
    <cellStyle name="Normal 4 8 2 4 2" xfId="3393" xr:uid="{00000000-0005-0000-0000-0000AA0D0000}"/>
    <cellStyle name="Normal 4 8 2 5" xfId="3394" xr:uid="{00000000-0005-0000-0000-0000AB0D0000}"/>
    <cellStyle name="Normal 4 8 3" xfId="3395" xr:uid="{00000000-0005-0000-0000-0000AC0D0000}"/>
    <cellStyle name="Normal 4 8 3 2" xfId="3396" xr:uid="{00000000-0005-0000-0000-0000AD0D0000}"/>
    <cellStyle name="Normal 4 8 3 2 2" xfId="3397" xr:uid="{00000000-0005-0000-0000-0000AE0D0000}"/>
    <cellStyle name="Normal 4 8 3 3" xfId="3398" xr:uid="{00000000-0005-0000-0000-0000AF0D0000}"/>
    <cellStyle name="Normal 4 8 3 3 2" xfId="3399" xr:uid="{00000000-0005-0000-0000-0000B00D0000}"/>
    <cellStyle name="Normal 4 8 3 4" xfId="3400" xr:uid="{00000000-0005-0000-0000-0000B10D0000}"/>
    <cellStyle name="Normal 4 8 3 4 2" xfId="3401" xr:uid="{00000000-0005-0000-0000-0000B20D0000}"/>
    <cellStyle name="Normal 4 8 3 5" xfId="3402" xr:uid="{00000000-0005-0000-0000-0000B30D0000}"/>
    <cellStyle name="Normal 4 8 4" xfId="3403" xr:uid="{00000000-0005-0000-0000-0000B40D0000}"/>
    <cellStyle name="Normal 4 8 4 2" xfId="3404" xr:uid="{00000000-0005-0000-0000-0000B50D0000}"/>
    <cellStyle name="Normal 4 8 5" xfId="3405" xr:uid="{00000000-0005-0000-0000-0000B60D0000}"/>
    <cellStyle name="Normal 4 8 5 2" xfId="3406" xr:uid="{00000000-0005-0000-0000-0000B70D0000}"/>
    <cellStyle name="Normal 4 8 6" xfId="3407" xr:uid="{00000000-0005-0000-0000-0000B80D0000}"/>
    <cellStyle name="Normal 4 8 6 2" xfId="3408" xr:uid="{00000000-0005-0000-0000-0000B90D0000}"/>
    <cellStyle name="Normal 4 8 7" xfId="3409" xr:uid="{00000000-0005-0000-0000-0000BA0D0000}"/>
    <cellStyle name="Normal 4 8 8" xfId="3410" xr:uid="{00000000-0005-0000-0000-0000BB0D0000}"/>
    <cellStyle name="Normal 4 9" xfId="3411" xr:uid="{00000000-0005-0000-0000-0000BC0D0000}"/>
    <cellStyle name="Normal 4 9 2" xfId="3412" xr:uid="{00000000-0005-0000-0000-0000BD0D0000}"/>
    <cellStyle name="Normal 4 9 2 2" xfId="3413" xr:uid="{00000000-0005-0000-0000-0000BE0D0000}"/>
    <cellStyle name="Normal 4 9 2 2 2" xfId="3414" xr:uid="{00000000-0005-0000-0000-0000BF0D0000}"/>
    <cellStyle name="Normal 4 9 2 3" xfId="3415" xr:uid="{00000000-0005-0000-0000-0000C00D0000}"/>
    <cellStyle name="Normal 4 9 2 3 2" xfId="3416" xr:uid="{00000000-0005-0000-0000-0000C10D0000}"/>
    <cellStyle name="Normal 4 9 2 4" xfId="3417" xr:uid="{00000000-0005-0000-0000-0000C20D0000}"/>
    <cellStyle name="Normal 4 9 2 4 2" xfId="3418" xr:uid="{00000000-0005-0000-0000-0000C30D0000}"/>
    <cellStyle name="Normal 4 9 2 5" xfId="3419" xr:uid="{00000000-0005-0000-0000-0000C40D0000}"/>
    <cellStyle name="Normal 4 9 3" xfId="3420" xr:uid="{00000000-0005-0000-0000-0000C50D0000}"/>
    <cellStyle name="Normal 4 9 3 2" xfId="3421" xr:uid="{00000000-0005-0000-0000-0000C60D0000}"/>
    <cellStyle name="Normal 4 9 3 2 2" xfId="3422" xr:uid="{00000000-0005-0000-0000-0000C70D0000}"/>
    <cellStyle name="Normal 4 9 3 3" xfId="3423" xr:uid="{00000000-0005-0000-0000-0000C80D0000}"/>
    <cellStyle name="Normal 4 9 3 3 2" xfId="3424" xr:uid="{00000000-0005-0000-0000-0000C90D0000}"/>
    <cellStyle name="Normal 4 9 3 4" xfId="3425" xr:uid="{00000000-0005-0000-0000-0000CA0D0000}"/>
    <cellStyle name="Normal 4 9 3 4 2" xfId="3426" xr:uid="{00000000-0005-0000-0000-0000CB0D0000}"/>
    <cellStyle name="Normal 4 9 3 5" xfId="3427" xr:uid="{00000000-0005-0000-0000-0000CC0D0000}"/>
    <cellStyle name="Normal 4 9 4" xfId="3428" xr:uid="{00000000-0005-0000-0000-0000CD0D0000}"/>
    <cellStyle name="Normal 4 9 4 2" xfId="3429" xr:uid="{00000000-0005-0000-0000-0000CE0D0000}"/>
    <cellStyle name="Normal 4 9 5" xfId="3430" xr:uid="{00000000-0005-0000-0000-0000CF0D0000}"/>
    <cellStyle name="Normal 4 9 5 2" xfId="3431" xr:uid="{00000000-0005-0000-0000-0000D00D0000}"/>
    <cellStyle name="Normal 4 9 6" xfId="3432" xr:uid="{00000000-0005-0000-0000-0000D10D0000}"/>
    <cellStyle name="Normal 4 9 6 2" xfId="3433" xr:uid="{00000000-0005-0000-0000-0000D20D0000}"/>
    <cellStyle name="Normal 4 9 7" xfId="3434" xr:uid="{00000000-0005-0000-0000-0000D30D0000}"/>
    <cellStyle name="Normal 4 9 8" xfId="3435" xr:uid="{00000000-0005-0000-0000-0000D40D0000}"/>
    <cellStyle name="Normal 4_01_Nomina_NOV_2008" xfId="3436" xr:uid="{00000000-0005-0000-0000-0000D50D0000}"/>
    <cellStyle name="Normal 40" xfId="3437" xr:uid="{00000000-0005-0000-0000-0000D60D0000}"/>
    <cellStyle name="Normal 40 2" xfId="3438" xr:uid="{00000000-0005-0000-0000-0000D70D0000}"/>
    <cellStyle name="Normal 40 3" xfId="3439" xr:uid="{00000000-0005-0000-0000-0000D80D0000}"/>
    <cellStyle name="Normal 40 4" xfId="3440" xr:uid="{00000000-0005-0000-0000-0000D90D0000}"/>
    <cellStyle name="Normal 40 5" xfId="3441" xr:uid="{00000000-0005-0000-0000-0000DA0D0000}"/>
    <cellStyle name="Normal 40 6" xfId="3442" xr:uid="{00000000-0005-0000-0000-0000DB0D0000}"/>
    <cellStyle name="Normal 40 7" xfId="3443" xr:uid="{00000000-0005-0000-0000-0000DC0D0000}"/>
    <cellStyle name="Normal 40 8" xfId="3444" xr:uid="{00000000-0005-0000-0000-0000DD0D0000}"/>
    <cellStyle name="Normal 41" xfId="3445" xr:uid="{00000000-0005-0000-0000-0000DE0D0000}"/>
    <cellStyle name="Normal 41 10" xfId="3446" xr:uid="{00000000-0005-0000-0000-0000DF0D0000}"/>
    <cellStyle name="Normal 41 11" xfId="3447" xr:uid="{00000000-0005-0000-0000-0000E00D0000}"/>
    <cellStyle name="Normal 41 2" xfId="3448" xr:uid="{00000000-0005-0000-0000-0000E10D0000}"/>
    <cellStyle name="Normal 41 3" xfId="3449" xr:uid="{00000000-0005-0000-0000-0000E20D0000}"/>
    <cellStyle name="Normal 41 3 2" xfId="3450" xr:uid="{00000000-0005-0000-0000-0000E30D0000}"/>
    <cellStyle name="Normal 41 3 2 2" xfId="3451" xr:uid="{00000000-0005-0000-0000-0000E40D0000}"/>
    <cellStyle name="Normal 41 3 3" xfId="3452" xr:uid="{00000000-0005-0000-0000-0000E50D0000}"/>
    <cellStyle name="Normal 41 3 3 2" xfId="3453" xr:uid="{00000000-0005-0000-0000-0000E60D0000}"/>
    <cellStyle name="Normal 41 3 4" xfId="3454" xr:uid="{00000000-0005-0000-0000-0000E70D0000}"/>
    <cellStyle name="Normal 41 3 4 2" xfId="3455" xr:uid="{00000000-0005-0000-0000-0000E80D0000}"/>
    <cellStyle name="Normal 41 3 5" xfId="3456" xr:uid="{00000000-0005-0000-0000-0000E90D0000}"/>
    <cellStyle name="Normal 41 3 5 2" xfId="3457" xr:uid="{00000000-0005-0000-0000-0000EA0D0000}"/>
    <cellStyle name="Normal 41 3 6" xfId="3458" xr:uid="{00000000-0005-0000-0000-0000EB0D0000}"/>
    <cellStyle name="Normal 41 3 6 2" xfId="3459" xr:uid="{00000000-0005-0000-0000-0000EC0D0000}"/>
    <cellStyle name="Normal 41 4" xfId="3460" xr:uid="{00000000-0005-0000-0000-0000ED0D0000}"/>
    <cellStyle name="Normal 41 5" xfId="3461" xr:uid="{00000000-0005-0000-0000-0000EE0D0000}"/>
    <cellStyle name="Normal 41 6" xfId="3462" xr:uid="{00000000-0005-0000-0000-0000EF0D0000}"/>
    <cellStyle name="Normal 41 7" xfId="3463" xr:uid="{00000000-0005-0000-0000-0000F00D0000}"/>
    <cellStyle name="Normal 41 8" xfId="3464" xr:uid="{00000000-0005-0000-0000-0000F10D0000}"/>
    <cellStyle name="Normal 41 9" xfId="3465" xr:uid="{00000000-0005-0000-0000-0000F20D0000}"/>
    <cellStyle name="Normal 41_01_HE" xfId="3466" xr:uid="{00000000-0005-0000-0000-0000F30D0000}"/>
    <cellStyle name="Normal 42" xfId="3467" xr:uid="{00000000-0005-0000-0000-0000F40D0000}"/>
    <cellStyle name="Normal 42 2" xfId="3468" xr:uid="{00000000-0005-0000-0000-0000F50D0000}"/>
    <cellStyle name="Normal 42 2 10" xfId="3469" xr:uid="{00000000-0005-0000-0000-0000F60D0000}"/>
    <cellStyle name="Normal 42 2 2" xfId="3470" xr:uid="{00000000-0005-0000-0000-0000F70D0000}"/>
    <cellStyle name="Normal 42 2 2 2" xfId="3471" xr:uid="{00000000-0005-0000-0000-0000F80D0000}"/>
    <cellStyle name="Normal 42 2 2 2 2" xfId="3472" xr:uid="{00000000-0005-0000-0000-0000F90D0000}"/>
    <cellStyle name="Normal 42 2 2 3" xfId="3473" xr:uid="{00000000-0005-0000-0000-0000FA0D0000}"/>
    <cellStyle name="Normal 42 2 2 3 2" xfId="3474" xr:uid="{00000000-0005-0000-0000-0000FB0D0000}"/>
    <cellStyle name="Normal 42 2 2 4" xfId="3475" xr:uid="{00000000-0005-0000-0000-0000FC0D0000}"/>
    <cellStyle name="Normal 42 2 2 4 2" xfId="3476" xr:uid="{00000000-0005-0000-0000-0000FD0D0000}"/>
    <cellStyle name="Normal 42 2 2 5" xfId="3477" xr:uid="{00000000-0005-0000-0000-0000FE0D0000}"/>
    <cellStyle name="Normal 42 2 2 5 2" xfId="3478" xr:uid="{00000000-0005-0000-0000-0000FF0D0000}"/>
    <cellStyle name="Normal 42 2 2 6" xfId="3479" xr:uid="{00000000-0005-0000-0000-0000000E0000}"/>
    <cellStyle name="Normal 42 2 2 6 2" xfId="3480" xr:uid="{00000000-0005-0000-0000-0000010E0000}"/>
    <cellStyle name="Normal 42 2 3" xfId="3481" xr:uid="{00000000-0005-0000-0000-0000020E0000}"/>
    <cellStyle name="Normal 42 2 3 2" xfId="3482" xr:uid="{00000000-0005-0000-0000-0000030E0000}"/>
    <cellStyle name="Normal 42 2 4" xfId="3483" xr:uid="{00000000-0005-0000-0000-0000040E0000}"/>
    <cellStyle name="Normal 42 2 5" xfId="3484" xr:uid="{00000000-0005-0000-0000-0000050E0000}"/>
    <cellStyle name="Normal 42 2 6" xfId="3485" xr:uid="{00000000-0005-0000-0000-0000060E0000}"/>
    <cellStyle name="Normal 42 2 7" xfId="3486" xr:uid="{00000000-0005-0000-0000-0000070E0000}"/>
    <cellStyle name="Normal 42 2 8" xfId="3487" xr:uid="{00000000-0005-0000-0000-0000080E0000}"/>
    <cellStyle name="Normal 42 2 9" xfId="3488" xr:uid="{00000000-0005-0000-0000-0000090E0000}"/>
    <cellStyle name="Normal 42 3" xfId="3489" xr:uid="{00000000-0005-0000-0000-00000A0E0000}"/>
    <cellStyle name="Normal 42 4" xfId="3490" xr:uid="{00000000-0005-0000-0000-00000B0E0000}"/>
    <cellStyle name="Normal 42 5" xfId="3491" xr:uid="{00000000-0005-0000-0000-00000C0E0000}"/>
    <cellStyle name="Normal 42 6" xfId="3492" xr:uid="{00000000-0005-0000-0000-00000D0E0000}"/>
    <cellStyle name="Normal 42 7" xfId="3493" xr:uid="{00000000-0005-0000-0000-00000E0E0000}"/>
    <cellStyle name="Normal 42_01_HE" xfId="3494" xr:uid="{00000000-0005-0000-0000-00000F0E0000}"/>
    <cellStyle name="Normal 43" xfId="3495" xr:uid="{00000000-0005-0000-0000-0000100E0000}"/>
    <cellStyle name="Normal 43 2" xfId="3496" xr:uid="{00000000-0005-0000-0000-0000110E0000}"/>
    <cellStyle name="Normal 43 3" xfId="3497" xr:uid="{00000000-0005-0000-0000-0000120E0000}"/>
    <cellStyle name="Normal 43 4" xfId="3498" xr:uid="{00000000-0005-0000-0000-0000130E0000}"/>
    <cellStyle name="Normal 43 5" xfId="3499" xr:uid="{00000000-0005-0000-0000-0000140E0000}"/>
    <cellStyle name="Normal 43 6" xfId="3500" xr:uid="{00000000-0005-0000-0000-0000150E0000}"/>
    <cellStyle name="Normal 43_01_HE" xfId="3501" xr:uid="{00000000-0005-0000-0000-0000160E0000}"/>
    <cellStyle name="Normal 44" xfId="3502" xr:uid="{00000000-0005-0000-0000-0000170E0000}"/>
    <cellStyle name="Normal 45" xfId="3503" xr:uid="{00000000-0005-0000-0000-0000180E0000}"/>
    <cellStyle name="Normal 46" xfId="2" xr:uid="{00000000-0005-0000-0000-0000190E0000}"/>
    <cellStyle name="Normal 47" xfId="4593" xr:uid="{00000000-0005-0000-0000-00001A0E0000}"/>
    <cellStyle name="Normal 48" xfId="4650" xr:uid="{00000000-0005-0000-0000-00001B0E0000}"/>
    <cellStyle name="Normal 48 2" xfId="3504" xr:uid="{00000000-0005-0000-0000-00001C0E0000}"/>
    <cellStyle name="Normal 48 3" xfId="3505" xr:uid="{00000000-0005-0000-0000-00001D0E0000}"/>
    <cellStyle name="Normal 48 4" xfId="3506" xr:uid="{00000000-0005-0000-0000-00001E0E0000}"/>
    <cellStyle name="Normal 48 5" xfId="3507" xr:uid="{00000000-0005-0000-0000-00001F0E0000}"/>
    <cellStyle name="Normal 48 6" xfId="3508" xr:uid="{00000000-0005-0000-0000-0000200E0000}"/>
    <cellStyle name="Normal 49" xfId="4660" xr:uid="{00000000-0005-0000-0000-0000210E0000}"/>
    <cellStyle name="Normal 5" xfId="3509" xr:uid="{00000000-0005-0000-0000-0000220E0000}"/>
    <cellStyle name="Normal 5 10" xfId="3510" xr:uid="{00000000-0005-0000-0000-0000230E0000}"/>
    <cellStyle name="Normal 5 2" xfId="3511" xr:uid="{00000000-0005-0000-0000-0000240E0000}"/>
    <cellStyle name="Normal 5 2 2" xfId="3512" xr:uid="{00000000-0005-0000-0000-0000250E0000}"/>
    <cellStyle name="Normal 5 2 2 2" xfId="3513" xr:uid="{00000000-0005-0000-0000-0000260E0000}"/>
    <cellStyle name="Normal 5 2 2 2 2" xfId="3514" xr:uid="{00000000-0005-0000-0000-0000270E0000}"/>
    <cellStyle name="Normal 5 2 2 3" xfId="3515" xr:uid="{00000000-0005-0000-0000-0000280E0000}"/>
    <cellStyle name="Normal 5 2 2 3 2" xfId="3516" xr:uid="{00000000-0005-0000-0000-0000290E0000}"/>
    <cellStyle name="Normal 5 2 2 4" xfId="3517" xr:uid="{00000000-0005-0000-0000-00002A0E0000}"/>
    <cellStyle name="Normal 5 2 2 4 2" xfId="3518" xr:uid="{00000000-0005-0000-0000-00002B0E0000}"/>
    <cellStyle name="Normal 5 2 2 5" xfId="3519" xr:uid="{00000000-0005-0000-0000-00002C0E0000}"/>
    <cellStyle name="Normal 5 2 3" xfId="3520" xr:uid="{00000000-0005-0000-0000-00002D0E0000}"/>
    <cellStyle name="Normal 5 2 3 2" xfId="3521" xr:uid="{00000000-0005-0000-0000-00002E0E0000}"/>
    <cellStyle name="Normal 5 2 3 2 2" xfId="3522" xr:uid="{00000000-0005-0000-0000-00002F0E0000}"/>
    <cellStyle name="Normal 5 2 3 3" xfId="3523" xr:uid="{00000000-0005-0000-0000-0000300E0000}"/>
    <cellStyle name="Normal 5 2 3 3 2" xfId="3524" xr:uid="{00000000-0005-0000-0000-0000310E0000}"/>
    <cellStyle name="Normal 5 2 3 4" xfId="3525" xr:uid="{00000000-0005-0000-0000-0000320E0000}"/>
    <cellStyle name="Normal 5 2 3 4 2" xfId="3526" xr:uid="{00000000-0005-0000-0000-0000330E0000}"/>
    <cellStyle name="Normal 5 2 3 5" xfId="3527" xr:uid="{00000000-0005-0000-0000-0000340E0000}"/>
    <cellStyle name="Normal 5 2 4" xfId="3528" xr:uid="{00000000-0005-0000-0000-0000350E0000}"/>
    <cellStyle name="Normal 5 2 4 2" xfId="3529" xr:uid="{00000000-0005-0000-0000-0000360E0000}"/>
    <cellStyle name="Normal 5 2 5" xfId="3530" xr:uid="{00000000-0005-0000-0000-0000370E0000}"/>
    <cellStyle name="Normal 5 2 5 2" xfId="3531" xr:uid="{00000000-0005-0000-0000-0000380E0000}"/>
    <cellStyle name="Normal 5 2 6" xfId="3532" xr:uid="{00000000-0005-0000-0000-0000390E0000}"/>
    <cellStyle name="Normal 5 2 6 2" xfId="3533" xr:uid="{00000000-0005-0000-0000-00003A0E0000}"/>
    <cellStyle name="Normal 5 2 7" xfId="3534" xr:uid="{00000000-0005-0000-0000-00003B0E0000}"/>
    <cellStyle name="Normal 5 2 8" xfId="3535" xr:uid="{00000000-0005-0000-0000-00003C0E0000}"/>
    <cellStyle name="Normal 5 3" xfId="3536" xr:uid="{00000000-0005-0000-0000-00003D0E0000}"/>
    <cellStyle name="Normal 5 3 2" xfId="3537" xr:uid="{00000000-0005-0000-0000-00003E0E0000}"/>
    <cellStyle name="Normal 5 3 2 2" xfId="3538" xr:uid="{00000000-0005-0000-0000-00003F0E0000}"/>
    <cellStyle name="Normal 5 3 2 2 2" xfId="3539" xr:uid="{00000000-0005-0000-0000-0000400E0000}"/>
    <cellStyle name="Normal 5 3 2 3" xfId="3540" xr:uid="{00000000-0005-0000-0000-0000410E0000}"/>
    <cellStyle name="Normal 5 3 2 3 2" xfId="3541" xr:uid="{00000000-0005-0000-0000-0000420E0000}"/>
    <cellStyle name="Normal 5 3 2 4" xfId="3542" xr:uid="{00000000-0005-0000-0000-0000430E0000}"/>
    <cellStyle name="Normal 5 3 2 4 2" xfId="3543" xr:uid="{00000000-0005-0000-0000-0000440E0000}"/>
    <cellStyle name="Normal 5 3 2 5" xfId="3544" xr:uid="{00000000-0005-0000-0000-0000450E0000}"/>
    <cellStyle name="Normal 5 3 3" xfId="3545" xr:uid="{00000000-0005-0000-0000-0000460E0000}"/>
    <cellStyle name="Normal 5 3 3 2" xfId="3546" xr:uid="{00000000-0005-0000-0000-0000470E0000}"/>
    <cellStyle name="Normal 5 3 3 2 2" xfId="3547" xr:uid="{00000000-0005-0000-0000-0000480E0000}"/>
    <cellStyle name="Normal 5 3 3 3" xfId="3548" xr:uid="{00000000-0005-0000-0000-0000490E0000}"/>
    <cellStyle name="Normal 5 3 3 3 2" xfId="3549" xr:uid="{00000000-0005-0000-0000-00004A0E0000}"/>
    <cellStyle name="Normal 5 3 3 4" xfId="3550" xr:uid="{00000000-0005-0000-0000-00004B0E0000}"/>
    <cellStyle name="Normal 5 3 3 4 2" xfId="3551" xr:uid="{00000000-0005-0000-0000-00004C0E0000}"/>
    <cellStyle name="Normal 5 3 3 5" xfId="3552" xr:uid="{00000000-0005-0000-0000-00004D0E0000}"/>
    <cellStyle name="Normal 5 3 4" xfId="3553" xr:uid="{00000000-0005-0000-0000-00004E0E0000}"/>
    <cellStyle name="Normal 5 3 4 2" xfId="3554" xr:uid="{00000000-0005-0000-0000-00004F0E0000}"/>
    <cellStyle name="Normal 5 3 5" xfId="3555" xr:uid="{00000000-0005-0000-0000-0000500E0000}"/>
    <cellStyle name="Normal 5 3 5 2" xfId="3556" xr:uid="{00000000-0005-0000-0000-0000510E0000}"/>
    <cellStyle name="Normal 5 3 6" xfId="3557" xr:uid="{00000000-0005-0000-0000-0000520E0000}"/>
    <cellStyle name="Normal 5 3 6 2" xfId="3558" xr:uid="{00000000-0005-0000-0000-0000530E0000}"/>
    <cellStyle name="Normal 5 3 7" xfId="3559" xr:uid="{00000000-0005-0000-0000-0000540E0000}"/>
    <cellStyle name="Normal 5 3 8" xfId="3560" xr:uid="{00000000-0005-0000-0000-0000550E0000}"/>
    <cellStyle name="Normal 5 4" xfId="3561" xr:uid="{00000000-0005-0000-0000-0000560E0000}"/>
    <cellStyle name="Normal 5 4 2" xfId="3562" xr:uid="{00000000-0005-0000-0000-0000570E0000}"/>
    <cellStyle name="Normal 5 4 2 2" xfId="3563" xr:uid="{00000000-0005-0000-0000-0000580E0000}"/>
    <cellStyle name="Normal 5 4 3" xfId="3564" xr:uid="{00000000-0005-0000-0000-0000590E0000}"/>
    <cellStyle name="Normal 5 4 3 2" xfId="3565" xr:uid="{00000000-0005-0000-0000-00005A0E0000}"/>
    <cellStyle name="Normal 5 4 4" xfId="3566" xr:uid="{00000000-0005-0000-0000-00005B0E0000}"/>
    <cellStyle name="Normal 5 4 4 2" xfId="3567" xr:uid="{00000000-0005-0000-0000-00005C0E0000}"/>
    <cellStyle name="Normal 5 4 5" xfId="3568" xr:uid="{00000000-0005-0000-0000-00005D0E0000}"/>
    <cellStyle name="Normal 5 4 6" xfId="3569" xr:uid="{00000000-0005-0000-0000-00005E0E0000}"/>
    <cellStyle name="Normal 5 5" xfId="3570" xr:uid="{00000000-0005-0000-0000-00005F0E0000}"/>
    <cellStyle name="Normal 5 5 2" xfId="3571" xr:uid="{00000000-0005-0000-0000-0000600E0000}"/>
    <cellStyle name="Normal 5 5 2 2" xfId="3572" xr:uid="{00000000-0005-0000-0000-0000610E0000}"/>
    <cellStyle name="Normal 5 5 3" xfId="3573" xr:uid="{00000000-0005-0000-0000-0000620E0000}"/>
    <cellStyle name="Normal 5 5 3 2" xfId="3574" xr:uid="{00000000-0005-0000-0000-0000630E0000}"/>
    <cellStyle name="Normal 5 5 4" xfId="3575" xr:uid="{00000000-0005-0000-0000-0000640E0000}"/>
    <cellStyle name="Normal 5 5 4 2" xfId="3576" xr:uid="{00000000-0005-0000-0000-0000650E0000}"/>
    <cellStyle name="Normal 5 5 5" xfId="3577" xr:uid="{00000000-0005-0000-0000-0000660E0000}"/>
    <cellStyle name="Normal 5 5 6" xfId="3578" xr:uid="{00000000-0005-0000-0000-0000670E0000}"/>
    <cellStyle name="Normal 5 6" xfId="3579" xr:uid="{00000000-0005-0000-0000-0000680E0000}"/>
    <cellStyle name="Normal 5 6 2" xfId="3580" xr:uid="{00000000-0005-0000-0000-0000690E0000}"/>
    <cellStyle name="Normal 5 6 3" xfId="3581" xr:uid="{00000000-0005-0000-0000-00006A0E0000}"/>
    <cellStyle name="Normal 5 7" xfId="3582" xr:uid="{00000000-0005-0000-0000-00006B0E0000}"/>
    <cellStyle name="Normal 5 7 2" xfId="3583" xr:uid="{00000000-0005-0000-0000-00006C0E0000}"/>
    <cellStyle name="Normal 5 8" xfId="3584" xr:uid="{00000000-0005-0000-0000-00006D0E0000}"/>
    <cellStyle name="Normal 5 8 2" xfId="3585" xr:uid="{00000000-0005-0000-0000-00006E0E0000}"/>
    <cellStyle name="Normal 5 9" xfId="3586" xr:uid="{00000000-0005-0000-0000-00006F0E0000}"/>
    <cellStyle name="Normal 50" xfId="3587" xr:uid="{00000000-0005-0000-0000-0000700E0000}"/>
    <cellStyle name="Normal 51" xfId="4661" xr:uid="{00000000-0005-0000-0000-0000710E0000}"/>
    <cellStyle name="Normal 52" xfId="4662" xr:uid="{00000000-0005-0000-0000-0000720E0000}"/>
    <cellStyle name="Normal 53" xfId="3588" xr:uid="{00000000-0005-0000-0000-0000730E0000}"/>
    <cellStyle name="Normal 54" xfId="3589" xr:uid="{00000000-0005-0000-0000-0000740E0000}"/>
    <cellStyle name="Normal 55" xfId="3590" xr:uid="{00000000-0005-0000-0000-0000750E0000}"/>
    <cellStyle name="Normal 56" xfId="3591" xr:uid="{00000000-0005-0000-0000-0000760E0000}"/>
    <cellStyle name="Normal 57" xfId="3592" xr:uid="{00000000-0005-0000-0000-0000770E0000}"/>
    <cellStyle name="Normal 58" xfId="3593" xr:uid="{00000000-0005-0000-0000-0000780E0000}"/>
    <cellStyle name="Normal 59" xfId="3594" xr:uid="{00000000-0005-0000-0000-0000790E0000}"/>
    <cellStyle name="Normal 6" xfId="5" xr:uid="{00000000-0005-0000-0000-00007A0E0000}"/>
    <cellStyle name="Normal 6 10" xfId="3595" xr:uid="{00000000-0005-0000-0000-00007B0E0000}"/>
    <cellStyle name="Normal 6 11" xfId="3596" xr:uid="{00000000-0005-0000-0000-00007C0E0000}"/>
    <cellStyle name="Normal 6 12" xfId="3597" xr:uid="{00000000-0005-0000-0000-00007D0E0000}"/>
    <cellStyle name="Normal 6 13" xfId="3598" xr:uid="{00000000-0005-0000-0000-00007E0E0000}"/>
    <cellStyle name="Normal 6 14" xfId="3599" xr:uid="{00000000-0005-0000-0000-00007F0E0000}"/>
    <cellStyle name="Normal 6 15" xfId="3600" xr:uid="{00000000-0005-0000-0000-0000800E0000}"/>
    <cellStyle name="Normal 6 16" xfId="3601" xr:uid="{00000000-0005-0000-0000-0000810E0000}"/>
    <cellStyle name="Normal 6 2" xfId="3602" xr:uid="{00000000-0005-0000-0000-0000820E0000}"/>
    <cellStyle name="Normal 6 2 2" xfId="3603" xr:uid="{00000000-0005-0000-0000-0000830E0000}"/>
    <cellStyle name="Normal 6 2 2 2" xfId="3604" xr:uid="{00000000-0005-0000-0000-0000840E0000}"/>
    <cellStyle name="Normal 6 2 2 2 2" xfId="3605" xr:uid="{00000000-0005-0000-0000-0000850E0000}"/>
    <cellStyle name="Normal 6 2 2 3" xfId="3606" xr:uid="{00000000-0005-0000-0000-0000860E0000}"/>
    <cellStyle name="Normal 6 2 2 3 2" xfId="3607" xr:uid="{00000000-0005-0000-0000-0000870E0000}"/>
    <cellStyle name="Normal 6 2 2 4" xfId="3608" xr:uid="{00000000-0005-0000-0000-0000880E0000}"/>
    <cellStyle name="Normal 6 2 2 4 2" xfId="3609" xr:uid="{00000000-0005-0000-0000-0000890E0000}"/>
    <cellStyle name="Normal 6 2 2 5" xfId="3610" xr:uid="{00000000-0005-0000-0000-00008A0E0000}"/>
    <cellStyle name="Normal 6 2 3" xfId="3611" xr:uid="{00000000-0005-0000-0000-00008B0E0000}"/>
    <cellStyle name="Normal 6 2 3 2" xfId="3612" xr:uid="{00000000-0005-0000-0000-00008C0E0000}"/>
    <cellStyle name="Normal 6 2 3 2 2" xfId="3613" xr:uid="{00000000-0005-0000-0000-00008D0E0000}"/>
    <cellStyle name="Normal 6 2 3 3" xfId="3614" xr:uid="{00000000-0005-0000-0000-00008E0E0000}"/>
    <cellStyle name="Normal 6 2 3 3 2" xfId="3615" xr:uid="{00000000-0005-0000-0000-00008F0E0000}"/>
    <cellStyle name="Normal 6 2 3 4" xfId="3616" xr:uid="{00000000-0005-0000-0000-0000900E0000}"/>
    <cellStyle name="Normal 6 2 3 4 2" xfId="3617" xr:uid="{00000000-0005-0000-0000-0000910E0000}"/>
    <cellStyle name="Normal 6 2 3 5" xfId="3618" xr:uid="{00000000-0005-0000-0000-0000920E0000}"/>
    <cellStyle name="Normal 6 2 4" xfId="3619" xr:uid="{00000000-0005-0000-0000-0000930E0000}"/>
    <cellStyle name="Normal 6 2 4 2" xfId="3620" xr:uid="{00000000-0005-0000-0000-0000940E0000}"/>
    <cellStyle name="Normal 6 2 5" xfId="3621" xr:uid="{00000000-0005-0000-0000-0000950E0000}"/>
    <cellStyle name="Normal 6 2 5 2" xfId="3622" xr:uid="{00000000-0005-0000-0000-0000960E0000}"/>
    <cellStyle name="Normal 6 2 6" xfId="3623" xr:uid="{00000000-0005-0000-0000-0000970E0000}"/>
    <cellStyle name="Normal 6 2 6 2" xfId="3624" xr:uid="{00000000-0005-0000-0000-0000980E0000}"/>
    <cellStyle name="Normal 6 2 7" xfId="3625" xr:uid="{00000000-0005-0000-0000-0000990E0000}"/>
    <cellStyle name="Normal 6 2 8" xfId="3626" xr:uid="{00000000-0005-0000-0000-00009A0E0000}"/>
    <cellStyle name="Normal 6 3" xfId="3627" xr:uid="{00000000-0005-0000-0000-00009B0E0000}"/>
    <cellStyle name="Normal 6 3 2" xfId="3628" xr:uid="{00000000-0005-0000-0000-00009C0E0000}"/>
    <cellStyle name="Normal 6 3 2 2" xfId="3629" xr:uid="{00000000-0005-0000-0000-00009D0E0000}"/>
    <cellStyle name="Normal 6 3 3" xfId="3630" xr:uid="{00000000-0005-0000-0000-00009E0E0000}"/>
    <cellStyle name="Normal 6 3 3 2" xfId="3631" xr:uid="{00000000-0005-0000-0000-00009F0E0000}"/>
    <cellStyle name="Normal 6 3 4" xfId="3632" xr:uid="{00000000-0005-0000-0000-0000A00E0000}"/>
    <cellStyle name="Normal 6 3 4 2" xfId="3633" xr:uid="{00000000-0005-0000-0000-0000A10E0000}"/>
    <cellStyle name="Normal 6 3 5" xfId="3634" xr:uid="{00000000-0005-0000-0000-0000A20E0000}"/>
    <cellStyle name="Normal 6 3 6" xfId="3635" xr:uid="{00000000-0005-0000-0000-0000A30E0000}"/>
    <cellStyle name="Normal 6 4" xfId="3636" xr:uid="{00000000-0005-0000-0000-0000A40E0000}"/>
    <cellStyle name="Normal 6 4 2" xfId="3637" xr:uid="{00000000-0005-0000-0000-0000A50E0000}"/>
    <cellStyle name="Normal 6 5" xfId="3638" xr:uid="{00000000-0005-0000-0000-0000A60E0000}"/>
    <cellStyle name="Normal 6 5 2" xfId="3639" xr:uid="{00000000-0005-0000-0000-0000A70E0000}"/>
    <cellStyle name="Normal 6 6" xfId="3640" xr:uid="{00000000-0005-0000-0000-0000A80E0000}"/>
    <cellStyle name="Normal 6 7" xfId="3641" xr:uid="{00000000-0005-0000-0000-0000A90E0000}"/>
    <cellStyle name="Normal 6 8" xfId="3642" xr:uid="{00000000-0005-0000-0000-0000AA0E0000}"/>
    <cellStyle name="Normal 6 9" xfId="3643" xr:uid="{00000000-0005-0000-0000-0000AB0E0000}"/>
    <cellStyle name="Normal 6_01_Nomina_NOV_2008" xfId="3644" xr:uid="{00000000-0005-0000-0000-0000AC0E0000}"/>
    <cellStyle name="Normal 60" xfId="3645" xr:uid="{00000000-0005-0000-0000-0000AD0E0000}"/>
    <cellStyle name="Normal 61" xfId="3646" xr:uid="{00000000-0005-0000-0000-0000AE0E0000}"/>
    <cellStyle name="Normal 62" xfId="3647" xr:uid="{00000000-0005-0000-0000-0000AF0E0000}"/>
    <cellStyle name="Normal 63" xfId="3648" xr:uid="{00000000-0005-0000-0000-0000B00E0000}"/>
    <cellStyle name="Normal 64" xfId="3649" xr:uid="{00000000-0005-0000-0000-0000B10E0000}"/>
    <cellStyle name="Normal 65" xfId="3650" xr:uid="{00000000-0005-0000-0000-0000B20E0000}"/>
    <cellStyle name="Normal 66" xfId="3651" xr:uid="{00000000-0005-0000-0000-0000B30E0000}"/>
    <cellStyle name="Normal 67" xfId="3652" xr:uid="{00000000-0005-0000-0000-0000B40E0000}"/>
    <cellStyle name="Normal 68" xfId="3653" xr:uid="{00000000-0005-0000-0000-0000B50E0000}"/>
    <cellStyle name="Normal 69" xfId="4663" xr:uid="{00000000-0005-0000-0000-0000B60E0000}"/>
    <cellStyle name="Normal 7" xfId="3654" xr:uid="{00000000-0005-0000-0000-0000B70E0000}"/>
    <cellStyle name="Normal 7 2" xfId="3655" xr:uid="{00000000-0005-0000-0000-0000B80E0000}"/>
    <cellStyle name="Normal 7 2 2" xfId="3656" xr:uid="{00000000-0005-0000-0000-0000B90E0000}"/>
    <cellStyle name="Normal 7 3" xfId="3657" xr:uid="{00000000-0005-0000-0000-0000BA0E0000}"/>
    <cellStyle name="Normal 7 4" xfId="3658" xr:uid="{00000000-0005-0000-0000-0000BB0E0000}"/>
    <cellStyle name="Normal 7 5" xfId="3659" xr:uid="{00000000-0005-0000-0000-0000BC0E0000}"/>
    <cellStyle name="Normal 7 6" xfId="3660" xr:uid="{00000000-0005-0000-0000-0000BD0E0000}"/>
    <cellStyle name="Normal 70" xfId="3661" xr:uid="{00000000-0005-0000-0000-0000BE0E0000}"/>
    <cellStyle name="Normal 71" xfId="3662" xr:uid="{00000000-0005-0000-0000-0000BF0E0000}"/>
    <cellStyle name="Normal 72" xfId="3663" xr:uid="{00000000-0005-0000-0000-0000C00E0000}"/>
    <cellStyle name="Normal 73" xfId="3664" xr:uid="{00000000-0005-0000-0000-0000C10E0000}"/>
    <cellStyle name="Normal 74" xfId="4664" xr:uid="{00000000-0005-0000-0000-0000C20E0000}"/>
    <cellStyle name="Normal 75" xfId="4665" xr:uid="{00000000-0005-0000-0000-0000C30E0000}"/>
    <cellStyle name="Normal 76" xfId="4666" xr:uid="{00000000-0005-0000-0000-0000C40E0000}"/>
    <cellStyle name="Normal 77" xfId="4667" xr:uid="{00000000-0005-0000-0000-0000C50E0000}"/>
    <cellStyle name="Normal 78" xfId="4668" xr:uid="{00000000-0005-0000-0000-0000C60E0000}"/>
    <cellStyle name="Normal 79" xfId="4669" xr:uid="{00000000-0005-0000-0000-0000C70E0000}"/>
    <cellStyle name="Normal 8" xfId="3665" xr:uid="{00000000-0005-0000-0000-0000C80E0000}"/>
    <cellStyle name="Normal 8 2" xfId="3666" xr:uid="{00000000-0005-0000-0000-0000C90E0000}"/>
    <cellStyle name="Normal 8 2 2" xfId="3667" xr:uid="{00000000-0005-0000-0000-0000CA0E0000}"/>
    <cellStyle name="Normal 8 3" xfId="3668" xr:uid="{00000000-0005-0000-0000-0000CB0E0000}"/>
    <cellStyle name="Normal 8 4" xfId="3669" xr:uid="{00000000-0005-0000-0000-0000CC0E0000}"/>
    <cellStyle name="Normal 8 5" xfId="3670" xr:uid="{00000000-0005-0000-0000-0000CD0E0000}"/>
    <cellStyle name="Normal 8 6" xfId="3671" xr:uid="{00000000-0005-0000-0000-0000CE0E0000}"/>
    <cellStyle name="Normal 80" xfId="4670" xr:uid="{00000000-0005-0000-0000-0000CF0E0000}"/>
    <cellStyle name="Normal 81" xfId="4671" xr:uid="{00000000-0005-0000-0000-0000D00E0000}"/>
    <cellStyle name="Normal 82" xfId="4672" xr:uid="{00000000-0005-0000-0000-0000D10E0000}"/>
    <cellStyle name="Normal 83" xfId="4673" xr:uid="{00000000-0005-0000-0000-0000D20E0000}"/>
    <cellStyle name="Normal 84" xfId="4674" xr:uid="{00000000-0005-0000-0000-0000D30E0000}"/>
    <cellStyle name="Normal 85" xfId="4675" xr:uid="{00000000-0005-0000-0000-0000D40E0000}"/>
    <cellStyle name="Normal 86" xfId="4676" xr:uid="{00000000-0005-0000-0000-0000D50E0000}"/>
    <cellStyle name="Normal 87" xfId="4677" xr:uid="{00000000-0005-0000-0000-0000D60E0000}"/>
    <cellStyle name="Normal 88" xfId="4678" xr:uid="{00000000-0005-0000-0000-0000D70E0000}"/>
    <cellStyle name="Normal 89" xfId="4679" xr:uid="{00000000-0005-0000-0000-0000D80E0000}"/>
    <cellStyle name="Normal 9" xfId="3672" xr:uid="{00000000-0005-0000-0000-0000D90E0000}"/>
    <cellStyle name="Normal 9 2" xfId="3673" xr:uid="{00000000-0005-0000-0000-0000DA0E0000}"/>
    <cellStyle name="Normal 9 2 2" xfId="3674" xr:uid="{00000000-0005-0000-0000-0000DB0E0000}"/>
    <cellStyle name="Normal 9 3" xfId="3675" xr:uid="{00000000-0005-0000-0000-0000DC0E0000}"/>
    <cellStyle name="Normal 9 4" xfId="3676" xr:uid="{00000000-0005-0000-0000-0000DD0E0000}"/>
    <cellStyle name="Normal 9 5" xfId="3677" xr:uid="{00000000-0005-0000-0000-0000DE0E0000}"/>
    <cellStyle name="Normal 9 6" xfId="3678" xr:uid="{00000000-0005-0000-0000-0000DF0E0000}"/>
    <cellStyle name="Normal 90" xfId="4681" xr:uid="{00000000-0005-0000-0000-0000E00E0000}"/>
    <cellStyle name="Normal 91" xfId="4682" xr:uid="{00000000-0005-0000-0000-0000E10E0000}"/>
    <cellStyle name="Normal_39666-PSCH-To-PG-B2" xfId="4685" xr:uid="{00000000-0005-0000-0000-0000E20E0000}"/>
    <cellStyle name="Normal_pgcil-tivim-pricesched 3" xfId="4680" xr:uid="{00000000-0005-0000-0000-0000E30E0000}"/>
    <cellStyle name="Normal_Sheet1" xfId="4683" xr:uid="{00000000-0005-0000-0000-0000E40E0000}"/>
    <cellStyle name="Normal_Strengthening system in Orissa TS  Part-A -2Q09" xfId="4684" xr:uid="{00000000-0005-0000-0000-0000E50E0000}"/>
    <cellStyle name="Nota" xfId="3679" xr:uid="{00000000-0005-0000-0000-0000E60E0000}"/>
    <cellStyle name="Nota 2" xfId="3680" xr:uid="{00000000-0005-0000-0000-0000E70E0000}"/>
    <cellStyle name="Nota 2 2" xfId="3681" xr:uid="{00000000-0005-0000-0000-0000E80E0000}"/>
    <cellStyle name="Nota 3" xfId="3682" xr:uid="{00000000-0005-0000-0000-0000E90E0000}"/>
    <cellStyle name="Nota 3 2" xfId="3683" xr:uid="{00000000-0005-0000-0000-0000EA0E0000}"/>
    <cellStyle name="Nota 4" xfId="3684" xr:uid="{00000000-0005-0000-0000-0000EB0E0000}"/>
    <cellStyle name="Nota 4 2" xfId="3685" xr:uid="{00000000-0005-0000-0000-0000EC0E0000}"/>
    <cellStyle name="Nota 5" xfId="3686" xr:uid="{00000000-0005-0000-0000-0000ED0E0000}"/>
    <cellStyle name="Nota 5 2" xfId="3687" xr:uid="{00000000-0005-0000-0000-0000EE0E0000}"/>
    <cellStyle name="Nota 6" xfId="3688" xr:uid="{00000000-0005-0000-0000-0000EF0E0000}"/>
    <cellStyle name="Notas 2" xfId="3689" xr:uid="{00000000-0005-0000-0000-0000F00E0000}"/>
    <cellStyle name="Notas 2 2" xfId="3690" xr:uid="{00000000-0005-0000-0000-0000F10E0000}"/>
    <cellStyle name="Notas 2 2 2" xfId="3691" xr:uid="{00000000-0005-0000-0000-0000F20E0000}"/>
    <cellStyle name="Notas 2 3" xfId="3692" xr:uid="{00000000-0005-0000-0000-0000F30E0000}"/>
    <cellStyle name="Notas 2 3 2" xfId="3693" xr:uid="{00000000-0005-0000-0000-0000F40E0000}"/>
    <cellStyle name="Notas 2 4" xfId="3694" xr:uid="{00000000-0005-0000-0000-0000F50E0000}"/>
    <cellStyle name="Notas 2 4 2" xfId="3695" xr:uid="{00000000-0005-0000-0000-0000F60E0000}"/>
    <cellStyle name="Notas 2 5" xfId="3696" xr:uid="{00000000-0005-0000-0000-0000F70E0000}"/>
    <cellStyle name="Notas 2 5 2" xfId="3697" xr:uid="{00000000-0005-0000-0000-0000F80E0000}"/>
    <cellStyle name="Notas 2 6" xfId="3698" xr:uid="{00000000-0005-0000-0000-0000F90E0000}"/>
    <cellStyle name="Notas 2 7" xfId="3699" xr:uid="{00000000-0005-0000-0000-0000FA0E0000}"/>
    <cellStyle name="Notas 3" xfId="3700" xr:uid="{00000000-0005-0000-0000-0000FB0E0000}"/>
    <cellStyle name="Notas 3 2" xfId="3701" xr:uid="{00000000-0005-0000-0000-0000FC0E0000}"/>
    <cellStyle name="Notas 3 3" xfId="3702" xr:uid="{00000000-0005-0000-0000-0000FD0E0000}"/>
    <cellStyle name="Notas 4" xfId="3703" xr:uid="{00000000-0005-0000-0000-0000FE0E0000}"/>
    <cellStyle name="Notas 4 2" xfId="3704" xr:uid="{00000000-0005-0000-0000-0000FF0E0000}"/>
    <cellStyle name="Notas 4 3" xfId="3705" xr:uid="{00000000-0005-0000-0000-0000000F0000}"/>
    <cellStyle name="Notas 5" xfId="3706" xr:uid="{00000000-0005-0000-0000-0000010F0000}"/>
    <cellStyle name="Notas 5 2" xfId="3707" xr:uid="{00000000-0005-0000-0000-0000020F0000}"/>
    <cellStyle name="Notas 5 3" xfId="3708" xr:uid="{00000000-0005-0000-0000-0000030F0000}"/>
    <cellStyle name="Notas 6" xfId="3709" xr:uid="{00000000-0005-0000-0000-0000040F0000}"/>
    <cellStyle name="Notas 6 2" xfId="3710" xr:uid="{00000000-0005-0000-0000-0000050F0000}"/>
    <cellStyle name="Notas 6 3" xfId="3711" xr:uid="{00000000-0005-0000-0000-0000060F0000}"/>
    <cellStyle name="Notas 7" xfId="3712" xr:uid="{00000000-0005-0000-0000-0000070F0000}"/>
    <cellStyle name="Notas 8" xfId="3713" xr:uid="{00000000-0005-0000-0000-0000080F0000}"/>
    <cellStyle name="Notas 9" xfId="3714" xr:uid="{00000000-0005-0000-0000-0000090F0000}"/>
    <cellStyle name="Note 2" xfId="3715" xr:uid="{00000000-0005-0000-0000-00000A0F0000}"/>
    <cellStyle name="Note 2 2" xfId="3716" xr:uid="{00000000-0005-0000-0000-00000B0F0000}"/>
    <cellStyle name="Note 3" xfId="3717" xr:uid="{00000000-0005-0000-0000-00000C0F0000}"/>
    <cellStyle name="Note 3 2" xfId="3718" xr:uid="{00000000-0005-0000-0000-00000D0F0000}"/>
    <cellStyle name="Note 4" xfId="3719" xr:uid="{00000000-0005-0000-0000-00000E0F0000}"/>
    <cellStyle name="Note 4 2" xfId="3720" xr:uid="{00000000-0005-0000-0000-00000F0F0000}"/>
    <cellStyle name="Note 5" xfId="3721" xr:uid="{00000000-0005-0000-0000-0000100F0000}"/>
    <cellStyle name="Note 5 2" xfId="3722" xr:uid="{00000000-0005-0000-0000-0000110F0000}"/>
    <cellStyle name="Note 6" xfId="3723" xr:uid="{00000000-0005-0000-0000-0000120F0000}"/>
    <cellStyle name="Note 7" xfId="4642" xr:uid="{00000000-0005-0000-0000-0000130F0000}"/>
    <cellStyle name="Output" xfId="4562" builtinId="21" customBuiltin="1"/>
    <cellStyle name="Output 2" xfId="3724" xr:uid="{00000000-0005-0000-0000-0000150F0000}"/>
    <cellStyle name="Output 2 2" xfId="3725" xr:uid="{00000000-0005-0000-0000-0000160F0000}"/>
    <cellStyle name="Output 3" xfId="3726" xr:uid="{00000000-0005-0000-0000-0000170F0000}"/>
    <cellStyle name="Output 3 2" xfId="3727" xr:uid="{00000000-0005-0000-0000-0000180F0000}"/>
    <cellStyle name="Output 4" xfId="3728" xr:uid="{00000000-0005-0000-0000-0000190F0000}"/>
    <cellStyle name="Output 4 2" xfId="3729" xr:uid="{00000000-0005-0000-0000-00001A0F0000}"/>
    <cellStyle name="Output 5" xfId="3730" xr:uid="{00000000-0005-0000-0000-00001B0F0000}"/>
    <cellStyle name="Output 5 2" xfId="3731" xr:uid="{00000000-0005-0000-0000-00001C0F0000}"/>
    <cellStyle name="Output 6" xfId="3732" xr:uid="{00000000-0005-0000-0000-00001D0F0000}"/>
    <cellStyle name="Percent 10" xfId="3733" xr:uid="{00000000-0005-0000-0000-00001E0F0000}"/>
    <cellStyle name="Percent 10 2" xfId="3734" xr:uid="{00000000-0005-0000-0000-00001F0F0000}"/>
    <cellStyle name="Percent 10 3" xfId="3735" xr:uid="{00000000-0005-0000-0000-0000200F0000}"/>
    <cellStyle name="Percent 10 4" xfId="3736" xr:uid="{00000000-0005-0000-0000-0000210F0000}"/>
    <cellStyle name="Percent 10 5" xfId="3737" xr:uid="{00000000-0005-0000-0000-0000220F0000}"/>
    <cellStyle name="Percent 10 6" xfId="3738" xr:uid="{00000000-0005-0000-0000-0000230F0000}"/>
    <cellStyle name="Percent 10 7" xfId="3739" xr:uid="{00000000-0005-0000-0000-0000240F0000}"/>
    <cellStyle name="Percent 10 8" xfId="3740" xr:uid="{00000000-0005-0000-0000-0000250F0000}"/>
    <cellStyle name="Percent 10_03_DatosB" xfId="3741" xr:uid="{00000000-0005-0000-0000-0000260F0000}"/>
    <cellStyle name="Percent 2" xfId="3742" xr:uid="{00000000-0005-0000-0000-0000270F0000}"/>
    <cellStyle name="Percent 2 10" xfId="3743" xr:uid="{00000000-0005-0000-0000-0000280F0000}"/>
    <cellStyle name="Percent 2 11" xfId="3744" xr:uid="{00000000-0005-0000-0000-0000290F0000}"/>
    <cellStyle name="Percent 2 12" xfId="3745" xr:uid="{00000000-0005-0000-0000-00002A0F0000}"/>
    <cellStyle name="Percent 2 13" xfId="3746" xr:uid="{00000000-0005-0000-0000-00002B0F0000}"/>
    <cellStyle name="Percent 2 14" xfId="3747" xr:uid="{00000000-0005-0000-0000-00002C0F0000}"/>
    <cellStyle name="Percent 2 15" xfId="3748" xr:uid="{00000000-0005-0000-0000-00002D0F0000}"/>
    <cellStyle name="Percent 2 16" xfId="3749" xr:uid="{00000000-0005-0000-0000-00002E0F0000}"/>
    <cellStyle name="Percent 2 17" xfId="4643" xr:uid="{00000000-0005-0000-0000-00002F0F0000}"/>
    <cellStyle name="Percent 2 2" xfId="3750" xr:uid="{00000000-0005-0000-0000-0000300F0000}"/>
    <cellStyle name="Percent 2 3" xfId="3751" xr:uid="{00000000-0005-0000-0000-0000310F0000}"/>
    <cellStyle name="Percent 2 4" xfId="3752" xr:uid="{00000000-0005-0000-0000-0000320F0000}"/>
    <cellStyle name="Percent 2 5" xfId="3753" xr:uid="{00000000-0005-0000-0000-0000330F0000}"/>
    <cellStyle name="Percent 2 6" xfId="3754" xr:uid="{00000000-0005-0000-0000-0000340F0000}"/>
    <cellStyle name="Percent 2 7" xfId="3755" xr:uid="{00000000-0005-0000-0000-0000350F0000}"/>
    <cellStyle name="Percent 2 8" xfId="3756" xr:uid="{00000000-0005-0000-0000-0000360F0000}"/>
    <cellStyle name="Percent 2 9" xfId="3757" xr:uid="{00000000-0005-0000-0000-0000370F0000}"/>
    <cellStyle name="Percent 2_01_HE" xfId="3758" xr:uid="{00000000-0005-0000-0000-0000380F0000}"/>
    <cellStyle name="Percent 3" xfId="3759" xr:uid="{00000000-0005-0000-0000-0000390F0000}"/>
    <cellStyle name="Percent 3 10" xfId="3760" xr:uid="{00000000-0005-0000-0000-00003A0F0000}"/>
    <cellStyle name="Percent 3 11" xfId="3761" xr:uid="{00000000-0005-0000-0000-00003B0F0000}"/>
    <cellStyle name="Percent 3 12" xfId="3762" xr:uid="{00000000-0005-0000-0000-00003C0F0000}"/>
    <cellStyle name="Percent 3 13" xfId="3763" xr:uid="{00000000-0005-0000-0000-00003D0F0000}"/>
    <cellStyle name="Percent 3 14" xfId="3764" xr:uid="{00000000-0005-0000-0000-00003E0F0000}"/>
    <cellStyle name="Percent 3 15" xfId="3765" xr:uid="{00000000-0005-0000-0000-00003F0F0000}"/>
    <cellStyle name="Percent 3 16" xfId="3766" xr:uid="{00000000-0005-0000-0000-0000400F0000}"/>
    <cellStyle name="Percent 3 17" xfId="4644" xr:uid="{00000000-0005-0000-0000-0000410F0000}"/>
    <cellStyle name="Percent 3 2" xfId="3767" xr:uid="{00000000-0005-0000-0000-0000420F0000}"/>
    <cellStyle name="Percent 3 2 2" xfId="4645" xr:uid="{00000000-0005-0000-0000-0000430F0000}"/>
    <cellStyle name="Percent 3 3" xfId="3768" xr:uid="{00000000-0005-0000-0000-0000440F0000}"/>
    <cellStyle name="Percent 3 4" xfId="3769" xr:uid="{00000000-0005-0000-0000-0000450F0000}"/>
    <cellStyle name="Percent 3 5" xfId="3770" xr:uid="{00000000-0005-0000-0000-0000460F0000}"/>
    <cellStyle name="Percent 3 6" xfId="3771" xr:uid="{00000000-0005-0000-0000-0000470F0000}"/>
    <cellStyle name="Percent 3 7" xfId="3772" xr:uid="{00000000-0005-0000-0000-0000480F0000}"/>
    <cellStyle name="Percent 3 8" xfId="3773" xr:uid="{00000000-0005-0000-0000-0000490F0000}"/>
    <cellStyle name="Percent 3 9" xfId="3774" xr:uid="{00000000-0005-0000-0000-00004A0F0000}"/>
    <cellStyle name="Percent 3_01_HE" xfId="3775" xr:uid="{00000000-0005-0000-0000-00004B0F0000}"/>
    <cellStyle name="Percent 4" xfId="3776" xr:uid="{00000000-0005-0000-0000-00004C0F0000}"/>
    <cellStyle name="Percent 4 10" xfId="3777" xr:uid="{00000000-0005-0000-0000-00004D0F0000}"/>
    <cellStyle name="Percent 4 11" xfId="3778" xr:uid="{00000000-0005-0000-0000-00004E0F0000}"/>
    <cellStyle name="Percent 4 12" xfId="3779" xr:uid="{00000000-0005-0000-0000-00004F0F0000}"/>
    <cellStyle name="Percent 4 13" xfId="3780" xr:uid="{00000000-0005-0000-0000-0000500F0000}"/>
    <cellStyle name="Percent 4 14" xfId="3781" xr:uid="{00000000-0005-0000-0000-0000510F0000}"/>
    <cellStyle name="Percent 4 15" xfId="3782" xr:uid="{00000000-0005-0000-0000-0000520F0000}"/>
    <cellStyle name="Percent 4 16" xfId="3783" xr:uid="{00000000-0005-0000-0000-0000530F0000}"/>
    <cellStyle name="Percent 4 2" xfId="3784" xr:uid="{00000000-0005-0000-0000-0000540F0000}"/>
    <cellStyle name="Percent 4 3" xfId="3785" xr:uid="{00000000-0005-0000-0000-0000550F0000}"/>
    <cellStyle name="Percent 4 4" xfId="3786" xr:uid="{00000000-0005-0000-0000-0000560F0000}"/>
    <cellStyle name="Percent 4 5" xfId="3787" xr:uid="{00000000-0005-0000-0000-0000570F0000}"/>
    <cellStyle name="Percent 4 6" xfId="3788" xr:uid="{00000000-0005-0000-0000-0000580F0000}"/>
    <cellStyle name="Percent 4 7" xfId="3789" xr:uid="{00000000-0005-0000-0000-0000590F0000}"/>
    <cellStyle name="Percent 4 8" xfId="3790" xr:uid="{00000000-0005-0000-0000-00005A0F0000}"/>
    <cellStyle name="Percent 4 9" xfId="3791" xr:uid="{00000000-0005-0000-0000-00005B0F0000}"/>
    <cellStyle name="Percent 4_01_HE" xfId="3792" xr:uid="{00000000-0005-0000-0000-00005C0F0000}"/>
    <cellStyle name="Percent 5" xfId="3793" xr:uid="{00000000-0005-0000-0000-00005D0F0000}"/>
    <cellStyle name="Percent 5 10" xfId="3794" xr:uid="{00000000-0005-0000-0000-00005E0F0000}"/>
    <cellStyle name="Percent 5 11" xfId="3795" xr:uid="{00000000-0005-0000-0000-00005F0F0000}"/>
    <cellStyle name="Percent 5 12" xfId="3796" xr:uid="{00000000-0005-0000-0000-0000600F0000}"/>
    <cellStyle name="Percent 5 13" xfId="3797" xr:uid="{00000000-0005-0000-0000-0000610F0000}"/>
    <cellStyle name="Percent 5 14" xfId="3798" xr:uid="{00000000-0005-0000-0000-0000620F0000}"/>
    <cellStyle name="Percent 5 15" xfId="3799" xr:uid="{00000000-0005-0000-0000-0000630F0000}"/>
    <cellStyle name="Percent 5 16" xfId="3800" xr:uid="{00000000-0005-0000-0000-0000640F0000}"/>
    <cellStyle name="Percent 5 2" xfId="3801" xr:uid="{00000000-0005-0000-0000-0000650F0000}"/>
    <cellStyle name="Percent 5 3" xfId="3802" xr:uid="{00000000-0005-0000-0000-0000660F0000}"/>
    <cellStyle name="Percent 5 4" xfId="3803" xr:uid="{00000000-0005-0000-0000-0000670F0000}"/>
    <cellStyle name="Percent 5 5" xfId="3804" xr:uid="{00000000-0005-0000-0000-0000680F0000}"/>
    <cellStyle name="Percent 5 6" xfId="3805" xr:uid="{00000000-0005-0000-0000-0000690F0000}"/>
    <cellStyle name="Percent 5 7" xfId="3806" xr:uid="{00000000-0005-0000-0000-00006A0F0000}"/>
    <cellStyle name="Percent 5 8" xfId="3807" xr:uid="{00000000-0005-0000-0000-00006B0F0000}"/>
    <cellStyle name="Percent 5 9" xfId="3808" xr:uid="{00000000-0005-0000-0000-00006C0F0000}"/>
    <cellStyle name="Percent 5_01_HE" xfId="3809" xr:uid="{00000000-0005-0000-0000-00006D0F0000}"/>
    <cellStyle name="Percent 6" xfId="3810" xr:uid="{00000000-0005-0000-0000-00006E0F0000}"/>
    <cellStyle name="Percent 6 10" xfId="3811" xr:uid="{00000000-0005-0000-0000-00006F0F0000}"/>
    <cellStyle name="Percent 6 11" xfId="3812" xr:uid="{00000000-0005-0000-0000-0000700F0000}"/>
    <cellStyle name="Percent 6 12" xfId="3813" xr:uid="{00000000-0005-0000-0000-0000710F0000}"/>
    <cellStyle name="Percent 6 13" xfId="3814" xr:uid="{00000000-0005-0000-0000-0000720F0000}"/>
    <cellStyle name="Percent 6 14" xfId="3815" xr:uid="{00000000-0005-0000-0000-0000730F0000}"/>
    <cellStyle name="Percent 6 15" xfId="3816" xr:uid="{00000000-0005-0000-0000-0000740F0000}"/>
    <cellStyle name="Percent 6 16" xfId="3817" xr:uid="{00000000-0005-0000-0000-0000750F0000}"/>
    <cellStyle name="Percent 6 2" xfId="3818" xr:uid="{00000000-0005-0000-0000-0000760F0000}"/>
    <cellStyle name="Percent 6 3" xfId="3819" xr:uid="{00000000-0005-0000-0000-0000770F0000}"/>
    <cellStyle name="Percent 6 4" xfId="3820" xr:uid="{00000000-0005-0000-0000-0000780F0000}"/>
    <cellStyle name="Percent 6 5" xfId="3821" xr:uid="{00000000-0005-0000-0000-0000790F0000}"/>
    <cellStyle name="Percent 6 6" xfId="3822" xr:uid="{00000000-0005-0000-0000-00007A0F0000}"/>
    <cellStyle name="Percent 6 7" xfId="3823" xr:uid="{00000000-0005-0000-0000-00007B0F0000}"/>
    <cellStyle name="Percent 6 8" xfId="3824" xr:uid="{00000000-0005-0000-0000-00007C0F0000}"/>
    <cellStyle name="Percent 6 9" xfId="3825" xr:uid="{00000000-0005-0000-0000-00007D0F0000}"/>
    <cellStyle name="Percent 6_01_HE" xfId="3826" xr:uid="{00000000-0005-0000-0000-00007E0F0000}"/>
    <cellStyle name="Percent 7" xfId="3827" xr:uid="{00000000-0005-0000-0000-00007F0F0000}"/>
    <cellStyle name="Percent 7 10" xfId="3828" xr:uid="{00000000-0005-0000-0000-0000800F0000}"/>
    <cellStyle name="Percent 7 11" xfId="3829" xr:uid="{00000000-0005-0000-0000-0000810F0000}"/>
    <cellStyle name="Percent 7 12" xfId="3830" xr:uid="{00000000-0005-0000-0000-0000820F0000}"/>
    <cellStyle name="Percent 7 13" xfId="3831" xr:uid="{00000000-0005-0000-0000-0000830F0000}"/>
    <cellStyle name="Percent 7 14" xfId="3832" xr:uid="{00000000-0005-0000-0000-0000840F0000}"/>
    <cellStyle name="Percent 7 15" xfId="3833" xr:uid="{00000000-0005-0000-0000-0000850F0000}"/>
    <cellStyle name="Percent 7 16" xfId="3834" xr:uid="{00000000-0005-0000-0000-0000860F0000}"/>
    <cellStyle name="Percent 7 2" xfId="3835" xr:uid="{00000000-0005-0000-0000-0000870F0000}"/>
    <cellStyle name="Percent 7 3" xfId="3836" xr:uid="{00000000-0005-0000-0000-0000880F0000}"/>
    <cellStyle name="Percent 7 4" xfId="3837" xr:uid="{00000000-0005-0000-0000-0000890F0000}"/>
    <cellStyle name="Percent 7 5" xfId="3838" xr:uid="{00000000-0005-0000-0000-00008A0F0000}"/>
    <cellStyle name="Percent 7 6" xfId="3839" xr:uid="{00000000-0005-0000-0000-00008B0F0000}"/>
    <cellStyle name="Percent 7 7" xfId="3840" xr:uid="{00000000-0005-0000-0000-00008C0F0000}"/>
    <cellStyle name="Percent 7 8" xfId="3841" xr:uid="{00000000-0005-0000-0000-00008D0F0000}"/>
    <cellStyle name="Percent 7 9" xfId="3842" xr:uid="{00000000-0005-0000-0000-00008E0F0000}"/>
    <cellStyle name="Percent 7_01_HE" xfId="3843" xr:uid="{00000000-0005-0000-0000-00008F0F0000}"/>
    <cellStyle name="Percent 8" xfId="3844" xr:uid="{00000000-0005-0000-0000-0000900F0000}"/>
    <cellStyle name="Percent 8 10" xfId="3845" xr:uid="{00000000-0005-0000-0000-0000910F0000}"/>
    <cellStyle name="Percent 8 11" xfId="3846" xr:uid="{00000000-0005-0000-0000-0000920F0000}"/>
    <cellStyle name="Percent 8 12" xfId="3847" xr:uid="{00000000-0005-0000-0000-0000930F0000}"/>
    <cellStyle name="Percent 8 13" xfId="3848" xr:uid="{00000000-0005-0000-0000-0000940F0000}"/>
    <cellStyle name="Percent 8 14" xfId="3849" xr:uid="{00000000-0005-0000-0000-0000950F0000}"/>
    <cellStyle name="Percent 8 15" xfId="3850" xr:uid="{00000000-0005-0000-0000-0000960F0000}"/>
    <cellStyle name="Percent 8 16" xfId="3851" xr:uid="{00000000-0005-0000-0000-0000970F0000}"/>
    <cellStyle name="Percent 8 2" xfId="3852" xr:uid="{00000000-0005-0000-0000-0000980F0000}"/>
    <cellStyle name="Percent 8 3" xfId="3853" xr:uid="{00000000-0005-0000-0000-0000990F0000}"/>
    <cellStyle name="Percent 8 4" xfId="3854" xr:uid="{00000000-0005-0000-0000-00009A0F0000}"/>
    <cellStyle name="Percent 8 5" xfId="3855" xr:uid="{00000000-0005-0000-0000-00009B0F0000}"/>
    <cellStyle name="Percent 8 6" xfId="3856" xr:uid="{00000000-0005-0000-0000-00009C0F0000}"/>
    <cellStyle name="Percent 8 7" xfId="3857" xr:uid="{00000000-0005-0000-0000-00009D0F0000}"/>
    <cellStyle name="Percent 8 8" xfId="3858" xr:uid="{00000000-0005-0000-0000-00009E0F0000}"/>
    <cellStyle name="Percent 8 9" xfId="3859" xr:uid="{00000000-0005-0000-0000-00009F0F0000}"/>
    <cellStyle name="Percent 8_01_HE" xfId="3860" xr:uid="{00000000-0005-0000-0000-0000A00F0000}"/>
    <cellStyle name="Percent 9" xfId="3861" xr:uid="{00000000-0005-0000-0000-0000A10F0000}"/>
    <cellStyle name="Percent 9 2" xfId="3862" xr:uid="{00000000-0005-0000-0000-0000A20F0000}"/>
    <cellStyle name="Percent 9 3" xfId="3863" xr:uid="{00000000-0005-0000-0000-0000A30F0000}"/>
    <cellStyle name="Percent 9 4" xfId="3864" xr:uid="{00000000-0005-0000-0000-0000A40F0000}"/>
    <cellStyle name="Percent 9 5" xfId="3865" xr:uid="{00000000-0005-0000-0000-0000A50F0000}"/>
    <cellStyle name="Percent 9 6" xfId="3866" xr:uid="{00000000-0005-0000-0000-0000A60F0000}"/>
    <cellStyle name="Percent 9 7" xfId="3867" xr:uid="{00000000-0005-0000-0000-0000A70F0000}"/>
    <cellStyle name="Percent 9 8" xfId="3868" xr:uid="{00000000-0005-0000-0000-0000A80F0000}"/>
    <cellStyle name="Percent 9_03_DatosB" xfId="3869" xr:uid="{00000000-0005-0000-0000-0000A90F0000}"/>
    <cellStyle name="Popis" xfId="4646" xr:uid="{00000000-0005-0000-0000-0000AA0F0000}"/>
    <cellStyle name="Porcentual 10" xfId="3870" xr:uid="{00000000-0005-0000-0000-0000AB0F0000}"/>
    <cellStyle name="Porcentual 10 2" xfId="3871" xr:uid="{00000000-0005-0000-0000-0000AC0F0000}"/>
    <cellStyle name="Porcentual 10 3" xfId="3872" xr:uid="{00000000-0005-0000-0000-0000AD0F0000}"/>
    <cellStyle name="Porcentual 10 4" xfId="3873" xr:uid="{00000000-0005-0000-0000-0000AE0F0000}"/>
    <cellStyle name="Porcentual 10 5" xfId="3874" xr:uid="{00000000-0005-0000-0000-0000AF0F0000}"/>
    <cellStyle name="Porcentual 10 6" xfId="3875" xr:uid="{00000000-0005-0000-0000-0000B00F0000}"/>
    <cellStyle name="Porcentual 11" xfId="3876" xr:uid="{00000000-0005-0000-0000-0000B10F0000}"/>
    <cellStyle name="Porcentual 11 2" xfId="3877" xr:uid="{00000000-0005-0000-0000-0000B20F0000}"/>
    <cellStyle name="Porcentual 11 3" xfId="3878" xr:uid="{00000000-0005-0000-0000-0000B30F0000}"/>
    <cellStyle name="Porcentual 11 4" xfId="3879" xr:uid="{00000000-0005-0000-0000-0000B40F0000}"/>
    <cellStyle name="Porcentual 11 5" xfId="3880" xr:uid="{00000000-0005-0000-0000-0000B50F0000}"/>
    <cellStyle name="Porcentual 11 6" xfId="3881" xr:uid="{00000000-0005-0000-0000-0000B60F0000}"/>
    <cellStyle name="Porcentual 12" xfId="3882" xr:uid="{00000000-0005-0000-0000-0000B70F0000}"/>
    <cellStyle name="Porcentual 12 2" xfId="3883" xr:uid="{00000000-0005-0000-0000-0000B80F0000}"/>
    <cellStyle name="Porcentual 12 3" xfId="3884" xr:uid="{00000000-0005-0000-0000-0000B90F0000}"/>
    <cellStyle name="Porcentual 12 4" xfId="3885" xr:uid="{00000000-0005-0000-0000-0000BA0F0000}"/>
    <cellStyle name="Porcentual 12 5" xfId="3886" xr:uid="{00000000-0005-0000-0000-0000BB0F0000}"/>
    <cellStyle name="Porcentual 12 6" xfId="3887" xr:uid="{00000000-0005-0000-0000-0000BC0F0000}"/>
    <cellStyle name="Porcentual 13" xfId="3888" xr:uid="{00000000-0005-0000-0000-0000BD0F0000}"/>
    <cellStyle name="Porcentual 13 2" xfId="3889" xr:uid="{00000000-0005-0000-0000-0000BE0F0000}"/>
    <cellStyle name="Porcentual 13 3" xfId="3890" xr:uid="{00000000-0005-0000-0000-0000BF0F0000}"/>
    <cellStyle name="Porcentual 13 4" xfId="3891" xr:uid="{00000000-0005-0000-0000-0000C00F0000}"/>
    <cellStyle name="Porcentual 13 5" xfId="3892" xr:uid="{00000000-0005-0000-0000-0000C10F0000}"/>
    <cellStyle name="Porcentual 13 6" xfId="3893" xr:uid="{00000000-0005-0000-0000-0000C20F0000}"/>
    <cellStyle name="Porcentual 14" xfId="3894" xr:uid="{00000000-0005-0000-0000-0000C30F0000}"/>
    <cellStyle name="Porcentual 14 2" xfId="3895" xr:uid="{00000000-0005-0000-0000-0000C40F0000}"/>
    <cellStyle name="Porcentual 14 3" xfId="3896" xr:uid="{00000000-0005-0000-0000-0000C50F0000}"/>
    <cellStyle name="Porcentual 14 4" xfId="3897" xr:uid="{00000000-0005-0000-0000-0000C60F0000}"/>
    <cellStyle name="Porcentual 14 5" xfId="3898" xr:uid="{00000000-0005-0000-0000-0000C70F0000}"/>
    <cellStyle name="Porcentual 14 6" xfId="3899" xr:uid="{00000000-0005-0000-0000-0000C80F0000}"/>
    <cellStyle name="Porcentual 15" xfId="3900" xr:uid="{00000000-0005-0000-0000-0000C90F0000}"/>
    <cellStyle name="Porcentual 15 2" xfId="3901" xr:uid="{00000000-0005-0000-0000-0000CA0F0000}"/>
    <cellStyle name="Porcentual 15 3" xfId="3902" xr:uid="{00000000-0005-0000-0000-0000CB0F0000}"/>
    <cellStyle name="Porcentual 15 4" xfId="3903" xr:uid="{00000000-0005-0000-0000-0000CC0F0000}"/>
    <cellStyle name="Porcentual 15 5" xfId="3904" xr:uid="{00000000-0005-0000-0000-0000CD0F0000}"/>
    <cellStyle name="Porcentual 15 6" xfId="3905" xr:uid="{00000000-0005-0000-0000-0000CE0F0000}"/>
    <cellStyle name="Porcentual 16" xfId="3906" xr:uid="{00000000-0005-0000-0000-0000CF0F0000}"/>
    <cellStyle name="Porcentual 16 2" xfId="3907" xr:uid="{00000000-0005-0000-0000-0000D00F0000}"/>
    <cellStyle name="Porcentual 16 3" xfId="3908" xr:uid="{00000000-0005-0000-0000-0000D10F0000}"/>
    <cellStyle name="Porcentual 16 4" xfId="3909" xr:uid="{00000000-0005-0000-0000-0000D20F0000}"/>
    <cellStyle name="Porcentual 16 5" xfId="3910" xr:uid="{00000000-0005-0000-0000-0000D30F0000}"/>
    <cellStyle name="Porcentual 16 6" xfId="3911" xr:uid="{00000000-0005-0000-0000-0000D40F0000}"/>
    <cellStyle name="Porcentual 17" xfId="3912" xr:uid="{00000000-0005-0000-0000-0000D50F0000}"/>
    <cellStyle name="Porcentual 17 2" xfId="3913" xr:uid="{00000000-0005-0000-0000-0000D60F0000}"/>
    <cellStyle name="Porcentual 17 3" xfId="3914" xr:uid="{00000000-0005-0000-0000-0000D70F0000}"/>
    <cellStyle name="Porcentual 17 4" xfId="3915" xr:uid="{00000000-0005-0000-0000-0000D80F0000}"/>
    <cellStyle name="Porcentual 17 5" xfId="3916" xr:uid="{00000000-0005-0000-0000-0000D90F0000}"/>
    <cellStyle name="Porcentual 17 6" xfId="3917" xr:uid="{00000000-0005-0000-0000-0000DA0F0000}"/>
    <cellStyle name="Porcentual 18" xfId="3918" xr:uid="{00000000-0005-0000-0000-0000DB0F0000}"/>
    <cellStyle name="Porcentual 18 2" xfId="3919" xr:uid="{00000000-0005-0000-0000-0000DC0F0000}"/>
    <cellStyle name="Porcentual 18 3" xfId="3920" xr:uid="{00000000-0005-0000-0000-0000DD0F0000}"/>
    <cellStyle name="Porcentual 18 4" xfId="3921" xr:uid="{00000000-0005-0000-0000-0000DE0F0000}"/>
    <cellStyle name="Porcentual 18 5" xfId="3922" xr:uid="{00000000-0005-0000-0000-0000DF0F0000}"/>
    <cellStyle name="Porcentual 18 6" xfId="3923" xr:uid="{00000000-0005-0000-0000-0000E00F0000}"/>
    <cellStyle name="Porcentual 19" xfId="3924" xr:uid="{00000000-0005-0000-0000-0000E10F0000}"/>
    <cellStyle name="Porcentual 19 2" xfId="3925" xr:uid="{00000000-0005-0000-0000-0000E20F0000}"/>
    <cellStyle name="Porcentual 19 3" xfId="3926" xr:uid="{00000000-0005-0000-0000-0000E30F0000}"/>
    <cellStyle name="Porcentual 19 4" xfId="3927" xr:uid="{00000000-0005-0000-0000-0000E40F0000}"/>
    <cellStyle name="Porcentual 19 5" xfId="3928" xr:uid="{00000000-0005-0000-0000-0000E50F0000}"/>
    <cellStyle name="Porcentual 19 6" xfId="3929" xr:uid="{00000000-0005-0000-0000-0000E60F0000}"/>
    <cellStyle name="Porcentual 2" xfId="3930" xr:uid="{00000000-0005-0000-0000-0000E70F0000}"/>
    <cellStyle name="Porcentual 2 10" xfId="3931" xr:uid="{00000000-0005-0000-0000-0000E80F0000}"/>
    <cellStyle name="Porcentual 2 10 2" xfId="3932" xr:uid="{00000000-0005-0000-0000-0000E90F0000}"/>
    <cellStyle name="Porcentual 2 10 2 2" xfId="3933" xr:uid="{00000000-0005-0000-0000-0000EA0F0000}"/>
    <cellStyle name="Porcentual 2 10 2 3" xfId="3934" xr:uid="{00000000-0005-0000-0000-0000EB0F0000}"/>
    <cellStyle name="Porcentual 2 10 2 4" xfId="3935" xr:uid="{00000000-0005-0000-0000-0000EC0F0000}"/>
    <cellStyle name="Porcentual 2 10 3" xfId="3936" xr:uid="{00000000-0005-0000-0000-0000ED0F0000}"/>
    <cellStyle name="Porcentual 2 10 3 2" xfId="3937" xr:uid="{00000000-0005-0000-0000-0000EE0F0000}"/>
    <cellStyle name="Porcentual 2 10 3 3" xfId="3938" xr:uid="{00000000-0005-0000-0000-0000EF0F0000}"/>
    <cellStyle name="Porcentual 2 10 3 4" xfId="3939" xr:uid="{00000000-0005-0000-0000-0000F00F0000}"/>
    <cellStyle name="Porcentual 2 10 4" xfId="3940" xr:uid="{00000000-0005-0000-0000-0000F10F0000}"/>
    <cellStyle name="Porcentual 2 10 5" xfId="3941" xr:uid="{00000000-0005-0000-0000-0000F20F0000}"/>
    <cellStyle name="Porcentual 2 10 6" xfId="3942" xr:uid="{00000000-0005-0000-0000-0000F30F0000}"/>
    <cellStyle name="Porcentual 2 10 7" xfId="3943" xr:uid="{00000000-0005-0000-0000-0000F40F0000}"/>
    <cellStyle name="Porcentual 2 11" xfId="3944" xr:uid="{00000000-0005-0000-0000-0000F50F0000}"/>
    <cellStyle name="Porcentual 2 11 2" xfId="3945" xr:uid="{00000000-0005-0000-0000-0000F60F0000}"/>
    <cellStyle name="Porcentual 2 11 3" xfId="3946" xr:uid="{00000000-0005-0000-0000-0000F70F0000}"/>
    <cellStyle name="Porcentual 2 11 4" xfId="3947" xr:uid="{00000000-0005-0000-0000-0000F80F0000}"/>
    <cellStyle name="Porcentual 2 11 5" xfId="3948" xr:uid="{00000000-0005-0000-0000-0000F90F0000}"/>
    <cellStyle name="Porcentual 2 12" xfId="3949" xr:uid="{00000000-0005-0000-0000-0000FA0F0000}"/>
    <cellStyle name="Porcentual 2 12 2" xfId="3950" xr:uid="{00000000-0005-0000-0000-0000FB0F0000}"/>
    <cellStyle name="Porcentual 2 12 3" xfId="3951" xr:uid="{00000000-0005-0000-0000-0000FC0F0000}"/>
    <cellStyle name="Porcentual 2 12 4" xfId="3952" xr:uid="{00000000-0005-0000-0000-0000FD0F0000}"/>
    <cellStyle name="Porcentual 2 12 5" xfId="3953" xr:uid="{00000000-0005-0000-0000-0000FE0F0000}"/>
    <cellStyle name="Porcentual 2 13" xfId="3954" xr:uid="{00000000-0005-0000-0000-0000FF0F0000}"/>
    <cellStyle name="Porcentual 2 13 2" xfId="3955" xr:uid="{00000000-0005-0000-0000-000000100000}"/>
    <cellStyle name="Porcentual 2 14" xfId="3956" xr:uid="{00000000-0005-0000-0000-000001100000}"/>
    <cellStyle name="Porcentual 2 14 2" xfId="3957" xr:uid="{00000000-0005-0000-0000-000002100000}"/>
    <cellStyle name="Porcentual 2 15" xfId="3958" xr:uid="{00000000-0005-0000-0000-000003100000}"/>
    <cellStyle name="Porcentual 2 15 2" xfId="3959" xr:uid="{00000000-0005-0000-0000-000004100000}"/>
    <cellStyle name="Porcentual 2 16" xfId="3960" xr:uid="{00000000-0005-0000-0000-000005100000}"/>
    <cellStyle name="Porcentual 2 2" xfId="3961" xr:uid="{00000000-0005-0000-0000-000006100000}"/>
    <cellStyle name="Porcentual 2 2 10" xfId="3962" xr:uid="{00000000-0005-0000-0000-000007100000}"/>
    <cellStyle name="Porcentual 2 2 11" xfId="3963" xr:uid="{00000000-0005-0000-0000-000008100000}"/>
    <cellStyle name="Porcentual 2 2 2" xfId="3964" xr:uid="{00000000-0005-0000-0000-000009100000}"/>
    <cellStyle name="Porcentual 2 2 2 2" xfId="3965" xr:uid="{00000000-0005-0000-0000-00000A100000}"/>
    <cellStyle name="Porcentual 2 2 2 2 2" xfId="3966" xr:uid="{00000000-0005-0000-0000-00000B100000}"/>
    <cellStyle name="Porcentual 2 2 2 2 3" xfId="3967" xr:uid="{00000000-0005-0000-0000-00000C100000}"/>
    <cellStyle name="Porcentual 2 2 2 3" xfId="3968" xr:uid="{00000000-0005-0000-0000-00000D100000}"/>
    <cellStyle name="Porcentual 2 2 2 4" xfId="3969" xr:uid="{00000000-0005-0000-0000-00000E100000}"/>
    <cellStyle name="Porcentual 2 2 2 5" xfId="3970" xr:uid="{00000000-0005-0000-0000-00000F100000}"/>
    <cellStyle name="Porcentual 2 2 2 6" xfId="3971" xr:uid="{00000000-0005-0000-0000-000010100000}"/>
    <cellStyle name="Porcentual 2 2 2 7" xfId="3972" xr:uid="{00000000-0005-0000-0000-000011100000}"/>
    <cellStyle name="Porcentual 2 2 3" xfId="3973" xr:uid="{00000000-0005-0000-0000-000012100000}"/>
    <cellStyle name="Porcentual 2 2 4" xfId="3974" xr:uid="{00000000-0005-0000-0000-000013100000}"/>
    <cellStyle name="Porcentual 2 2 5" xfId="3975" xr:uid="{00000000-0005-0000-0000-000014100000}"/>
    <cellStyle name="Porcentual 2 2 6" xfId="3976" xr:uid="{00000000-0005-0000-0000-000015100000}"/>
    <cellStyle name="Porcentual 2 2 7" xfId="3977" xr:uid="{00000000-0005-0000-0000-000016100000}"/>
    <cellStyle name="Porcentual 2 2 8" xfId="3978" xr:uid="{00000000-0005-0000-0000-000017100000}"/>
    <cellStyle name="Porcentual 2 2 9" xfId="3979" xr:uid="{00000000-0005-0000-0000-000018100000}"/>
    <cellStyle name="Porcentual 2 3" xfId="3980" xr:uid="{00000000-0005-0000-0000-000019100000}"/>
    <cellStyle name="Porcentual 2 3 2" xfId="3981" xr:uid="{00000000-0005-0000-0000-00001A100000}"/>
    <cellStyle name="Porcentual 2 4" xfId="3982" xr:uid="{00000000-0005-0000-0000-00001B100000}"/>
    <cellStyle name="Porcentual 2 4 2" xfId="3983" xr:uid="{00000000-0005-0000-0000-00001C100000}"/>
    <cellStyle name="Porcentual 2 5" xfId="3984" xr:uid="{00000000-0005-0000-0000-00001D100000}"/>
    <cellStyle name="Porcentual 2 5 2" xfId="3985" xr:uid="{00000000-0005-0000-0000-00001E100000}"/>
    <cellStyle name="Porcentual 2 6" xfId="3986" xr:uid="{00000000-0005-0000-0000-00001F100000}"/>
    <cellStyle name="Porcentual 2 6 2" xfId="3987" xr:uid="{00000000-0005-0000-0000-000020100000}"/>
    <cellStyle name="Porcentual 2 7" xfId="3988" xr:uid="{00000000-0005-0000-0000-000021100000}"/>
    <cellStyle name="Porcentual 2 8" xfId="3989" xr:uid="{00000000-0005-0000-0000-000022100000}"/>
    <cellStyle name="Porcentual 2 9" xfId="3990" xr:uid="{00000000-0005-0000-0000-000023100000}"/>
    <cellStyle name="Porcentual 2 9 2" xfId="3991" xr:uid="{00000000-0005-0000-0000-000024100000}"/>
    <cellStyle name="Porcentual 2 9 3" xfId="3992" xr:uid="{00000000-0005-0000-0000-000025100000}"/>
    <cellStyle name="Porcentual 2 9 4" xfId="3993" xr:uid="{00000000-0005-0000-0000-000026100000}"/>
    <cellStyle name="Porcentual 20" xfId="3994" xr:uid="{00000000-0005-0000-0000-000027100000}"/>
    <cellStyle name="Porcentual 20 2" xfId="3995" xr:uid="{00000000-0005-0000-0000-000028100000}"/>
    <cellStyle name="Porcentual 20 3" xfId="3996" xr:uid="{00000000-0005-0000-0000-000029100000}"/>
    <cellStyle name="Porcentual 20 4" xfId="3997" xr:uid="{00000000-0005-0000-0000-00002A100000}"/>
    <cellStyle name="Porcentual 20 5" xfId="3998" xr:uid="{00000000-0005-0000-0000-00002B100000}"/>
    <cellStyle name="Porcentual 20 6" xfId="3999" xr:uid="{00000000-0005-0000-0000-00002C100000}"/>
    <cellStyle name="Porcentual 21" xfId="4000" xr:uid="{00000000-0005-0000-0000-00002D100000}"/>
    <cellStyle name="Porcentual 21 2" xfId="4001" xr:uid="{00000000-0005-0000-0000-00002E100000}"/>
    <cellStyle name="Porcentual 21 3" xfId="4002" xr:uid="{00000000-0005-0000-0000-00002F100000}"/>
    <cellStyle name="Porcentual 21 4" xfId="4003" xr:uid="{00000000-0005-0000-0000-000030100000}"/>
    <cellStyle name="Porcentual 21 5" xfId="4004" xr:uid="{00000000-0005-0000-0000-000031100000}"/>
    <cellStyle name="Porcentual 21 6" xfId="4005" xr:uid="{00000000-0005-0000-0000-000032100000}"/>
    <cellStyle name="Porcentual 22" xfId="4006" xr:uid="{00000000-0005-0000-0000-000033100000}"/>
    <cellStyle name="Porcentual 22 2" xfId="4007" xr:uid="{00000000-0005-0000-0000-000034100000}"/>
    <cellStyle name="Porcentual 22 3" xfId="4008" xr:uid="{00000000-0005-0000-0000-000035100000}"/>
    <cellStyle name="Porcentual 22 4" xfId="4009" xr:uid="{00000000-0005-0000-0000-000036100000}"/>
    <cellStyle name="Porcentual 22 5" xfId="4010" xr:uid="{00000000-0005-0000-0000-000037100000}"/>
    <cellStyle name="Porcentual 22 6" xfId="4011" xr:uid="{00000000-0005-0000-0000-000038100000}"/>
    <cellStyle name="Porcentual 23" xfId="4012" xr:uid="{00000000-0005-0000-0000-000039100000}"/>
    <cellStyle name="Porcentual 23 2" xfId="4013" xr:uid="{00000000-0005-0000-0000-00003A100000}"/>
    <cellStyle name="Porcentual 23 3" xfId="4014" xr:uid="{00000000-0005-0000-0000-00003B100000}"/>
    <cellStyle name="Porcentual 23 4" xfId="4015" xr:uid="{00000000-0005-0000-0000-00003C100000}"/>
    <cellStyle name="Porcentual 23 5" xfId="4016" xr:uid="{00000000-0005-0000-0000-00003D100000}"/>
    <cellStyle name="Porcentual 23 6" xfId="4017" xr:uid="{00000000-0005-0000-0000-00003E100000}"/>
    <cellStyle name="Porcentual 24" xfId="4018" xr:uid="{00000000-0005-0000-0000-00003F100000}"/>
    <cellStyle name="Porcentual 24 2" xfId="4019" xr:uid="{00000000-0005-0000-0000-000040100000}"/>
    <cellStyle name="Porcentual 24 3" xfId="4020" xr:uid="{00000000-0005-0000-0000-000041100000}"/>
    <cellStyle name="Porcentual 24 4" xfId="4021" xr:uid="{00000000-0005-0000-0000-000042100000}"/>
    <cellStyle name="Porcentual 24 5" xfId="4022" xr:uid="{00000000-0005-0000-0000-000043100000}"/>
    <cellStyle name="Porcentual 24 6" xfId="4023" xr:uid="{00000000-0005-0000-0000-000044100000}"/>
    <cellStyle name="Porcentual 25" xfId="4024" xr:uid="{00000000-0005-0000-0000-000045100000}"/>
    <cellStyle name="Porcentual 25 2" xfId="4025" xr:uid="{00000000-0005-0000-0000-000046100000}"/>
    <cellStyle name="Porcentual 25 3" xfId="4026" xr:uid="{00000000-0005-0000-0000-000047100000}"/>
    <cellStyle name="Porcentual 25 4" xfId="4027" xr:uid="{00000000-0005-0000-0000-000048100000}"/>
    <cellStyle name="Porcentual 25 5" xfId="4028" xr:uid="{00000000-0005-0000-0000-000049100000}"/>
    <cellStyle name="Porcentual 25 6" xfId="4029" xr:uid="{00000000-0005-0000-0000-00004A100000}"/>
    <cellStyle name="Porcentual 26" xfId="4030" xr:uid="{00000000-0005-0000-0000-00004B100000}"/>
    <cellStyle name="Porcentual 26 2" xfId="4031" xr:uid="{00000000-0005-0000-0000-00004C100000}"/>
    <cellStyle name="Porcentual 26 3" xfId="4032" xr:uid="{00000000-0005-0000-0000-00004D100000}"/>
    <cellStyle name="Porcentual 26 4" xfId="4033" xr:uid="{00000000-0005-0000-0000-00004E100000}"/>
    <cellStyle name="Porcentual 26 5" xfId="4034" xr:uid="{00000000-0005-0000-0000-00004F100000}"/>
    <cellStyle name="Porcentual 26 6" xfId="4035" xr:uid="{00000000-0005-0000-0000-000050100000}"/>
    <cellStyle name="Porcentual 27" xfId="4036" xr:uid="{00000000-0005-0000-0000-000051100000}"/>
    <cellStyle name="Porcentual 27 2" xfId="4037" xr:uid="{00000000-0005-0000-0000-000052100000}"/>
    <cellStyle name="Porcentual 27 3" xfId="4038" xr:uid="{00000000-0005-0000-0000-000053100000}"/>
    <cellStyle name="Porcentual 27 4" xfId="4039" xr:uid="{00000000-0005-0000-0000-000054100000}"/>
    <cellStyle name="Porcentual 27 5" xfId="4040" xr:uid="{00000000-0005-0000-0000-000055100000}"/>
    <cellStyle name="Porcentual 27 6" xfId="4041" xr:uid="{00000000-0005-0000-0000-000056100000}"/>
    <cellStyle name="Porcentual 28" xfId="4042" xr:uid="{00000000-0005-0000-0000-000057100000}"/>
    <cellStyle name="Porcentual 28 2" xfId="4043" xr:uid="{00000000-0005-0000-0000-000058100000}"/>
    <cellStyle name="Porcentual 28 3" xfId="4044" xr:uid="{00000000-0005-0000-0000-000059100000}"/>
    <cellStyle name="Porcentual 28 4" xfId="4045" xr:uid="{00000000-0005-0000-0000-00005A100000}"/>
    <cellStyle name="Porcentual 28 5" xfId="4046" xr:uid="{00000000-0005-0000-0000-00005B100000}"/>
    <cellStyle name="Porcentual 28 6" xfId="4047" xr:uid="{00000000-0005-0000-0000-00005C100000}"/>
    <cellStyle name="Porcentual 29" xfId="4048" xr:uid="{00000000-0005-0000-0000-00005D100000}"/>
    <cellStyle name="Porcentual 29 2" xfId="4049" xr:uid="{00000000-0005-0000-0000-00005E100000}"/>
    <cellStyle name="Porcentual 29 3" xfId="4050" xr:uid="{00000000-0005-0000-0000-00005F100000}"/>
    <cellStyle name="Porcentual 29 4" xfId="4051" xr:uid="{00000000-0005-0000-0000-000060100000}"/>
    <cellStyle name="Porcentual 29 5" xfId="4052" xr:uid="{00000000-0005-0000-0000-000061100000}"/>
    <cellStyle name="Porcentual 29 6" xfId="4053" xr:uid="{00000000-0005-0000-0000-000062100000}"/>
    <cellStyle name="Porcentual 3" xfId="4054" xr:uid="{00000000-0005-0000-0000-000063100000}"/>
    <cellStyle name="Porcentual 3 10" xfId="4055" xr:uid="{00000000-0005-0000-0000-000064100000}"/>
    <cellStyle name="Porcentual 3 11" xfId="4056" xr:uid="{00000000-0005-0000-0000-000065100000}"/>
    <cellStyle name="Porcentual 3 2" xfId="4057" xr:uid="{00000000-0005-0000-0000-000066100000}"/>
    <cellStyle name="Porcentual 3 2 2" xfId="4058" xr:uid="{00000000-0005-0000-0000-000067100000}"/>
    <cellStyle name="Porcentual 3 2 2 2" xfId="4059" xr:uid="{00000000-0005-0000-0000-000068100000}"/>
    <cellStyle name="Porcentual 3 2 2 3" xfId="4060" xr:uid="{00000000-0005-0000-0000-000069100000}"/>
    <cellStyle name="Porcentual 3 2 2 4" xfId="4061" xr:uid="{00000000-0005-0000-0000-00006A100000}"/>
    <cellStyle name="Porcentual 3 2 3" xfId="4062" xr:uid="{00000000-0005-0000-0000-00006B100000}"/>
    <cellStyle name="Porcentual 3 2 3 2" xfId="4063" xr:uid="{00000000-0005-0000-0000-00006C100000}"/>
    <cellStyle name="Porcentual 3 2 3 3" xfId="4064" xr:uid="{00000000-0005-0000-0000-00006D100000}"/>
    <cellStyle name="Porcentual 3 2 3 4" xfId="4065" xr:uid="{00000000-0005-0000-0000-00006E100000}"/>
    <cellStyle name="Porcentual 3 2 4" xfId="4066" xr:uid="{00000000-0005-0000-0000-00006F100000}"/>
    <cellStyle name="Porcentual 3 2 5" xfId="4067" xr:uid="{00000000-0005-0000-0000-000070100000}"/>
    <cellStyle name="Porcentual 3 2 6" xfId="4068" xr:uid="{00000000-0005-0000-0000-000071100000}"/>
    <cellStyle name="Porcentual 3 2 7" xfId="4069" xr:uid="{00000000-0005-0000-0000-000072100000}"/>
    <cellStyle name="Porcentual 3 3" xfId="4070" xr:uid="{00000000-0005-0000-0000-000073100000}"/>
    <cellStyle name="Porcentual 3 3 2" xfId="4071" xr:uid="{00000000-0005-0000-0000-000074100000}"/>
    <cellStyle name="Porcentual 3 3 2 2" xfId="4072" xr:uid="{00000000-0005-0000-0000-000075100000}"/>
    <cellStyle name="Porcentual 3 3 2 3" xfId="4073" xr:uid="{00000000-0005-0000-0000-000076100000}"/>
    <cellStyle name="Porcentual 3 3 2 4" xfId="4074" xr:uid="{00000000-0005-0000-0000-000077100000}"/>
    <cellStyle name="Porcentual 3 3 3" xfId="4075" xr:uid="{00000000-0005-0000-0000-000078100000}"/>
    <cellStyle name="Porcentual 3 3 3 2" xfId="4076" xr:uid="{00000000-0005-0000-0000-000079100000}"/>
    <cellStyle name="Porcentual 3 3 3 3" xfId="4077" xr:uid="{00000000-0005-0000-0000-00007A100000}"/>
    <cellStyle name="Porcentual 3 3 3 4" xfId="4078" xr:uid="{00000000-0005-0000-0000-00007B100000}"/>
    <cellStyle name="Porcentual 3 3 4" xfId="4079" xr:uid="{00000000-0005-0000-0000-00007C100000}"/>
    <cellStyle name="Porcentual 3 3 5" xfId="4080" xr:uid="{00000000-0005-0000-0000-00007D100000}"/>
    <cellStyle name="Porcentual 3 3 6" xfId="4081" xr:uid="{00000000-0005-0000-0000-00007E100000}"/>
    <cellStyle name="Porcentual 3 3 7" xfId="4082" xr:uid="{00000000-0005-0000-0000-00007F100000}"/>
    <cellStyle name="Porcentual 3 4" xfId="4083" xr:uid="{00000000-0005-0000-0000-000080100000}"/>
    <cellStyle name="Porcentual 3 4 2" xfId="4084" xr:uid="{00000000-0005-0000-0000-000081100000}"/>
    <cellStyle name="Porcentual 3 4 2 2" xfId="4085" xr:uid="{00000000-0005-0000-0000-000082100000}"/>
    <cellStyle name="Porcentual 3 4 2 3" xfId="4086" xr:uid="{00000000-0005-0000-0000-000083100000}"/>
    <cellStyle name="Porcentual 3 4 2 4" xfId="4087" xr:uid="{00000000-0005-0000-0000-000084100000}"/>
    <cellStyle name="Porcentual 3 4 3" xfId="4088" xr:uid="{00000000-0005-0000-0000-000085100000}"/>
    <cellStyle name="Porcentual 3 4 3 2" xfId="4089" xr:uid="{00000000-0005-0000-0000-000086100000}"/>
    <cellStyle name="Porcentual 3 4 3 3" xfId="4090" xr:uid="{00000000-0005-0000-0000-000087100000}"/>
    <cellStyle name="Porcentual 3 4 3 4" xfId="4091" xr:uid="{00000000-0005-0000-0000-000088100000}"/>
    <cellStyle name="Porcentual 3 4 4" xfId="4092" xr:uid="{00000000-0005-0000-0000-000089100000}"/>
    <cellStyle name="Porcentual 3 4 5" xfId="4093" xr:uid="{00000000-0005-0000-0000-00008A100000}"/>
    <cellStyle name="Porcentual 3 4 6" xfId="4094" xr:uid="{00000000-0005-0000-0000-00008B100000}"/>
    <cellStyle name="Porcentual 3 4 7" xfId="4095" xr:uid="{00000000-0005-0000-0000-00008C100000}"/>
    <cellStyle name="Porcentual 3 5" xfId="4096" xr:uid="{00000000-0005-0000-0000-00008D100000}"/>
    <cellStyle name="Porcentual 3 5 2" xfId="4097" xr:uid="{00000000-0005-0000-0000-00008E100000}"/>
    <cellStyle name="Porcentual 3 5 2 2" xfId="4098" xr:uid="{00000000-0005-0000-0000-00008F100000}"/>
    <cellStyle name="Porcentual 3 5 2 3" xfId="4099" xr:uid="{00000000-0005-0000-0000-000090100000}"/>
    <cellStyle name="Porcentual 3 5 2 4" xfId="4100" xr:uid="{00000000-0005-0000-0000-000091100000}"/>
    <cellStyle name="Porcentual 3 5 3" xfId="4101" xr:uid="{00000000-0005-0000-0000-000092100000}"/>
    <cellStyle name="Porcentual 3 5 3 2" xfId="4102" xr:uid="{00000000-0005-0000-0000-000093100000}"/>
    <cellStyle name="Porcentual 3 5 3 3" xfId="4103" xr:uid="{00000000-0005-0000-0000-000094100000}"/>
    <cellStyle name="Porcentual 3 5 3 4" xfId="4104" xr:uid="{00000000-0005-0000-0000-000095100000}"/>
    <cellStyle name="Porcentual 3 5 4" xfId="4105" xr:uid="{00000000-0005-0000-0000-000096100000}"/>
    <cellStyle name="Porcentual 3 5 5" xfId="4106" xr:uid="{00000000-0005-0000-0000-000097100000}"/>
    <cellStyle name="Porcentual 3 5 6" xfId="4107" xr:uid="{00000000-0005-0000-0000-000098100000}"/>
    <cellStyle name="Porcentual 3 5 7" xfId="4108" xr:uid="{00000000-0005-0000-0000-000099100000}"/>
    <cellStyle name="Porcentual 3 6" xfId="4109" xr:uid="{00000000-0005-0000-0000-00009A100000}"/>
    <cellStyle name="Porcentual 3 6 2" xfId="4110" xr:uid="{00000000-0005-0000-0000-00009B100000}"/>
    <cellStyle name="Porcentual 3 6 2 2" xfId="4111" xr:uid="{00000000-0005-0000-0000-00009C100000}"/>
    <cellStyle name="Porcentual 3 6 2 3" xfId="4112" xr:uid="{00000000-0005-0000-0000-00009D100000}"/>
    <cellStyle name="Porcentual 3 6 2 4" xfId="4113" xr:uid="{00000000-0005-0000-0000-00009E100000}"/>
    <cellStyle name="Porcentual 3 6 3" xfId="4114" xr:uid="{00000000-0005-0000-0000-00009F100000}"/>
    <cellStyle name="Porcentual 3 6 3 2" xfId="4115" xr:uid="{00000000-0005-0000-0000-0000A0100000}"/>
    <cellStyle name="Porcentual 3 6 3 3" xfId="4116" xr:uid="{00000000-0005-0000-0000-0000A1100000}"/>
    <cellStyle name="Porcentual 3 6 3 4" xfId="4117" xr:uid="{00000000-0005-0000-0000-0000A2100000}"/>
    <cellStyle name="Porcentual 3 6 4" xfId="4118" xr:uid="{00000000-0005-0000-0000-0000A3100000}"/>
    <cellStyle name="Porcentual 3 6 5" xfId="4119" xr:uid="{00000000-0005-0000-0000-0000A4100000}"/>
    <cellStyle name="Porcentual 3 6 6" xfId="4120" xr:uid="{00000000-0005-0000-0000-0000A5100000}"/>
    <cellStyle name="Porcentual 3 6 7" xfId="4121" xr:uid="{00000000-0005-0000-0000-0000A6100000}"/>
    <cellStyle name="Porcentual 3 7" xfId="4122" xr:uid="{00000000-0005-0000-0000-0000A7100000}"/>
    <cellStyle name="Porcentual 3 7 2" xfId="4123" xr:uid="{00000000-0005-0000-0000-0000A8100000}"/>
    <cellStyle name="Porcentual 3 7 2 2" xfId="4124" xr:uid="{00000000-0005-0000-0000-0000A9100000}"/>
    <cellStyle name="Porcentual 3 7 2 3" xfId="4125" xr:uid="{00000000-0005-0000-0000-0000AA100000}"/>
    <cellStyle name="Porcentual 3 7 2 4" xfId="4126" xr:uid="{00000000-0005-0000-0000-0000AB100000}"/>
    <cellStyle name="Porcentual 3 7 3" xfId="4127" xr:uid="{00000000-0005-0000-0000-0000AC100000}"/>
    <cellStyle name="Porcentual 3 7 3 2" xfId="4128" xr:uid="{00000000-0005-0000-0000-0000AD100000}"/>
    <cellStyle name="Porcentual 3 7 3 3" xfId="4129" xr:uid="{00000000-0005-0000-0000-0000AE100000}"/>
    <cellStyle name="Porcentual 3 7 3 4" xfId="4130" xr:uid="{00000000-0005-0000-0000-0000AF100000}"/>
    <cellStyle name="Porcentual 3 7 4" xfId="4131" xr:uid="{00000000-0005-0000-0000-0000B0100000}"/>
    <cellStyle name="Porcentual 3 7 5" xfId="4132" xr:uid="{00000000-0005-0000-0000-0000B1100000}"/>
    <cellStyle name="Porcentual 3 7 6" xfId="4133" xr:uid="{00000000-0005-0000-0000-0000B2100000}"/>
    <cellStyle name="Porcentual 3 8" xfId="4134" xr:uid="{00000000-0005-0000-0000-0000B3100000}"/>
    <cellStyle name="Porcentual 3 8 2" xfId="4135" xr:uid="{00000000-0005-0000-0000-0000B4100000}"/>
    <cellStyle name="Porcentual 3 8 2 2" xfId="4136" xr:uid="{00000000-0005-0000-0000-0000B5100000}"/>
    <cellStyle name="Porcentual 3 8 2 3" xfId="4137" xr:uid="{00000000-0005-0000-0000-0000B6100000}"/>
    <cellStyle name="Porcentual 3 8 2 4" xfId="4138" xr:uid="{00000000-0005-0000-0000-0000B7100000}"/>
    <cellStyle name="Porcentual 3 8 3" xfId="4139" xr:uid="{00000000-0005-0000-0000-0000B8100000}"/>
    <cellStyle name="Porcentual 3 8 3 2" xfId="4140" xr:uid="{00000000-0005-0000-0000-0000B9100000}"/>
    <cellStyle name="Porcentual 3 8 3 3" xfId="4141" xr:uid="{00000000-0005-0000-0000-0000BA100000}"/>
    <cellStyle name="Porcentual 3 8 3 4" xfId="4142" xr:uid="{00000000-0005-0000-0000-0000BB100000}"/>
    <cellStyle name="Porcentual 3 8 4" xfId="4143" xr:uid="{00000000-0005-0000-0000-0000BC100000}"/>
    <cellStyle name="Porcentual 3 8 5" xfId="4144" xr:uid="{00000000-0005-0000-0000-0000BD100000}"/>
    <cellStyle name="Porcentual 3 8 6" xfId="4145" xr:uid="{00000000-0005-0000-0000-0000BE100000}"/>
    <cellStyle name="Porcentual 3 9" xfId="4146" xr:uid="{00000000-0005-0000-0000-0000BF100000}"/>
    <cellStyle name="Porcentual 30" xfId="4147" xr:uid="{00000000-0005-0000-0000-0000C0100000}"/>
    <cellStyle name="Porcentual 30 2" xfId="4148" xr:uid="{00000000-0005-0000-0000-0000C1100000}"/>
    <cellStyle name="Porcentual 30 3" xfId="4149" xr:uid="{00000000-0005-0000-0000-0000C2100000}"/>
    <cellStyle name="Porcentual 30 4" xfId="4150" xr:uid="{00000000-0005-0000-0000-0000C3100000}"/>
    <cellStyle name="Porcentual 30 5" xfId="4151" xr:uid="{00000000-0005-0000-0000-0000C4100000}"/>
    <cellStyle name="Porcentual 30 6" xfId="4152" xr:uid="{00000000-0005-0000-0000-0000C5100000}"/>
    <cellStyle name="Porcentual 31" xfId="4153" xr:uid="{00000000-0005-0000-0000-0000C6100000}"/>
    <cellStyle name="Porcentual 31 2" xfId="4154" xr:uid="{00000000-0005-0000-0000-0000C7100000}"/>
    <cellStyle name="Porcentual 31 3" xfId="4155" xr:uid="{00000000-0005-0000-0000-0000C8100000}"/>
    <cellStyle name="Porcentual 31 4" xfId="4156" xr:uid="{00000000-0005-0000-0000-0000C9100000}"/>
    <cellStyle name="Porcentual 31 5" xfId="4157" xr:uid="{00000000-0005-0000-0000-0000CA100000}"/>
    <cellStyle name="Porcentual 31 6" xfId="4158" xr:uid="{00000000-0005-0000-0000-0000CB100000}"/>
    <cellStyle name="Porcentual 32" xfId="4159" xr:uid="{00000000-0005-0000-0000-0000CC100000}"/>
    <cellStyle name="Porcentual 32 2" xfId="4160" xr:uid="{00000000-0005-0000-0000-0000CD100000}"/>
    <cellStyle name="Porcentual 32 3" xfId="4161" xr:uid="{00000000-0005-0000-0000-0000CE100000}"/>
    <cellStyle name="Porcentual 32 4" xfId="4162" xr:uid="{00000000-0005-0000-0000-0000CF100000}"/>
    <cellStyle name="Porcentual 32 5" xfId="4163" xr:uid="{00000000-0005-0000-0000-0000D0100000}"/>
    <cellStyle name="Porcentual 32 6" xfId="4164" xr:uid="{00000000-0005-0000-0000-0000D1100000}"/>
    <cellStyle name="Porcentual 33" xfId="4165" xr:uid="{00000000-0005-0000-0000-0000D2100000}"/>
    <cellStyle name="Porcentual 33 2" xfId="4166" xr:uid="{00000000-0005-0000-0000-0000D3100000}"/>
    <cellStyle name="Porcentual 33 3" xfId="4167" xr:uid="{00000000-0005-0000-0000-0000D4100000}"/>
    <cellStyle name="Porcentual 33 4" xfId="4168" xr:uid="{00000000-0005-0000-0000-0000D5100000}"/>
    <cellStyle name="Porcentual 33 5" xfId="4169" xr:uid="{00000000-0005-0000-0000-0000D6100000}"/>
    <cellStyle name="Porcentual 33 6" xfId="4170" xr:uid="{00000000-0005-0000-0000-0000D7100000}"/>
    <cellStyle name="Porcentual 34" xfId="4171" xr:uid="{00000000-0005-0000-0000-0000D8100000}"/>
    <cellStyle name="Porcentual 34 2" xfId="4172" xr:uid="{00000000-0005-0000-0000-0000D9100000}"/>
    <cellStyle name="Porcentual 34 3" xfId="4173" xr:uid="{00000000-0005-0000-0000-0000DA100000}"/>
    <cellStyle name="Porcentual 34 4" xfId="4174" xr:uid="{00000000-0005-0000-0000-0000DB100000}"/>
    <cellStyle name="Porcentual 34 5" xfId="4175" xr:uid="{00000000-0005-0000-0000-0000DC100000}"/>
    <cellStyle name="Porcentual 34 6" xfId="4176" xr:uid="{00000000-0005-0000-0000-0000DD100000}"/>
    <cellStyle name="Porcentual 35" xfId="4177" xr:uid="{00000000-0005-0000-0000-0000DE100000}"/>
    <cellStyle name="Porcentual 35 2" xfId="4178" xr:uid="{00000000-0005-0000-0000-0000DF100000}"/>
    <cellStyle name="Porcentual 35 3" xfId="4179" xr:uid="{00000000-0005-0000-0000-0000E0100000}"/>
    <cellStyle name="Porcentual 35 4" xfId="4180" xr:uid="{00000000-0005-0000-0000-0000E1100000}"/>
    <cellStyle name="Porcentual 35 5" xfId="4181" xr:uid="{00000000-0005-0000-0000-0000E2100000}"/>
    <cellStyle name="Porcentual 35 6" xfId="4182" xr:uid="{00000000-0005-0000-0000-0000E3100000}"/>
    <cellStyle name="Porcentual 36" xfId="4183" xr:uid="{00000000-0005-0000-0000-0000E4100000}"/>
    <cellStyle name="Porcentual 36 2" xfId="4184" xr:uid="{00000000-0005-0000-0000-0000E5100000}"/>
    <cellStyle name="Porcentual 36 3" xfId="4185" xr:uid="{00000000-0005-0000-0000-0000E6100000}"/>
    <cellStyle name="Porcentual 36 4" xfId="4186" xr:uid="{00000000-0005-0000-0000-0000E7100000}"/>
    <cellStyle name="Porcentual 36 5" xfId="4187" xr:uid="{00000000-0005-0000-0000-0000E8100000}"/>
    <cellStyle name="Porcentual 36 6" xfId="4188" xr:uid="{00000000-0005-0000-0000-0000E9100000}"/>
    <cellStyle name="Porcentual 37" xfId="4189" xr:uid="{00000000-0005-0000-0000-0000EA100000}"/>
    <cellStyle name="Porcentual 37 2" xfId="4190" xr:uid="{00000000-0005-0000-0000-0000EB100000}"/>
    <cellStyle name="Porcentual 38" xfId="4191" xr:uid="{00000000-0005-0000-0000-0000EC100000}"/>
    <cellStyle name="Porcentual 38 2" xfId="4192" xr:uid="{00000000-0005-0000-0000-0000ED100000}"/>
    <cellStyle name="Porcentual 39 2" xfId="4193" xr:uid="{00000000-0005-0000-0000-0000EE100000}"/>
    <cellStyle name="Porcentual 4" xfId="4194" xr:uid="{00000000-0005-0000-0000-0000EF100000}"/>
    <cellStyle name="Porcentual 4 2" xfId="4195" xr:uid="{00000000-0005-0000-0000-0000F0100000}"/>
    <cellStyle name="Porcentual 4 2 2" xfId="4196" xr:uid="{00000000-0005-0000-0000-0000F1100000}"/>
    <cellStyle name="Porcentual 4 2 2 2" xfId="4197" xr:uid="{00000000-0005-0000-0000-0000F2100000}"/>
    <cellStyle name="Porcentual 4 2 2 3" xfId="4198" xr:uid="{00000000-0005-0000-0000-0000F3100000}"/>
    <cellStyle name="Porcentual 4 2 2 4" xfId="4199" xr:uid="{00000000-0005-0000-0000-0000F4100000}"/>
    <cellStyle name="Porcentual 4 2 3" xfId="4200" xr:uid="{00000000-0005-0000-0000-0000F5100000}"/>
    <cellStyle name="Porcentual 4 2 3 2" xfId="4201" xr:uid="{00000000-0005-0000-0000-0000F6100000}"/>
    <cellStyle name="Porcentual 4 2 3 3" xfId="4202" xr:uid="{00000000-0005-0000-0000-0000F7100000}"/>
    <cellStyle name="Porcentual 4 2 3 4" xfId="4203" xr:uid="{00000000-0005-0000-0000-0000F8100000}"/>
    <cellStyle name="Porcentual 4 2 4" xfId="4204" xr:uid="{00000000-0005-0000-0000-0000F9100000}"/>
    <cellStyle name="Porcentual 4 2 5" xfId="4205" xr:uid="{00000000-0005-0000-0000-0000FA100000}"/>
    <cellStyle name="Porcentual 4 2 6" xfId="4206" xr:uid="{00000000-0005-0000-0000-0000FB100000}"/>
    <cellStyle name="Porcentual 4 2 7" xfId="4207" xr:uid="{00000000-0005-0000-0000-0000FC100000}"/>
    <cellStyle name="Porcentual 4 3" xfId="4208" xr:uid="{00000000-0005-0000-0000-0000FD100000}"/>
    <cellStyle name="Porcentual 4 3 2" xfId="4209" xr:uid="{00000000-0005-0000-0000-0000FE100000}"/>
    <cellStyle name="Porcentual 4 3 2 2" xfId="4210" xr:uid="{00000000-0005-0000-0000-0000FF100000}"/>
    <cellStyle name="Porcentual 4 3 2 3" xfId="4211" xr:uid="{00000000-0005-0000-0000-000000110000}"/>
    <cellStyle name="Porcentual 4 3 2 4" xfId="4212" xr:uid="{00000000-0005-0000-0000-000001110000}"/>
    <cellStyle name="Porcentual 4 3 3" xfId="4213" xr:uid="{00000000-0005-0000-0000-000002110000}"/>
    <cellStyle name="Porcentual 4 3 3 2" xfId="4214" xr:uid="{00000000-0005-0000-0000-000003110000}"/>
    <cellStyle name="Porcentual 4 3 3 3" xfId="4215" xr:uid="{00000000-0005-0000-0000-000004110000}"/>
    <cellStyle name="Porcentual 4 3 3 4" xfId="4216" xr:uid="{00000000-0005-0000-0000-000005110000}"/>
    <cellStyle name="Porcentual 4 3 4" xfId="4217" xr:uid="{00000000-0005-0000-0000-000006110000}"/>
    <cellStyle name="Porcentual 4 3 5" xfId="4218" xr:uid="{00000000-0005-0000-0000-000007110000}"/>
    <cellStyle name="Porcentual 4 3 6" xfId="4219" xr:uid="{00000000-0005-0000-0000-000008110000}"/>
    <cellStyle name="Porcentual 4 3 7" xfId="4220" xr:uid="{00000000-0005-0000-0000-000009110000}"/>
    <cellStyle name="Porcentual 4 4" xfId="4221" xr:uid="{00000000-0005-0000-0000-00000A110000}"/>
    <cellStyle name="Porcentual 4 4 2" xfId="4222" xr:uid="{00000000-0005-0000-0000-00000B110000}"/>
    <cellStyle name="Porcentual 4 4 3" xfId="4223" xr:uid="{00000000-0005-0000-0000-00000C110000}"/>
    <cellStyle name="Porcentual 4 4 4" xfId="4224" xr:uid="{00000000-0005-0000-0000-00000D110000}"/>
    <cellStyle name="Porcentual 4 4 5" xfId="4225" xr:uid="{00000000-0005-0000-0000-00000E110000}"/>
    <cellStyle name="Porcentual 4 5" xfId="4226" xr:uid="{00000000-0005-0000-0000-00000F110000}"/>
    <cellStyle name="Porcentual 4 5 2" xfId="4227" xr:uid="{00000000-0005-0000-0000-000010110000}"/>
    <cellStyle name="Porcentual 4 5 3" xfId="4228" xr:uid="{00000000-0005-0000-0000-000011110000}"/>
    <cellStyle name="Porcentual 4 5 4" xfId="4229" xr:uid="{00000000-0005-0000-0000-000012110000}"/>
    <cellStyle name="Porcentual 4 5 5" xfId="4230" xr:uid="{00000000-0005-0000-0000-000013110000}"/>
    <cellStyle name="Porcentual 4 6" xfId="4231" xr:uid="{00000000-0005-0000-0000-000014110000}"/>
    <cellStyle name="Porcentual 4 6 2" xfId="4232" xr:uid="{00000000-0005-0000-0000-000015110000}"/>
    <cellStyle name="Porcentual 4 7" xfId="4233" xr:uid="{00000000-0005-0000-0000-000016110000}"/>
    <cellStyle name="Porcentual 4 8" xfId="4234" xr:uid="{00000000-0005-0000-0000-000017110000}"/>
    <cellStyle name="Porcentual 4 9" xfId="4235" xr:uid="{00000000-0005-0000-0000-000018110000}"/>
    <cellStyle name="Porcentual 5" xfId="4236" xr:uid="{00000000-0005-0000-0000-000019110000}"/>
    <cellStyle name="Porcentual 5 2" xfId="4237" xr:uid="{00000000-0005-0000-0000-00001A110000}"/>
    <cellStyle name="Porcentual 5 3" xfId="4238" xr:uid="{00000000-0005-0000-0000-00001B110000}"/>
    <cellStyle name="Porcentual 5 4" xfId="4239" xr:uid="{00000000-0005-0000-0000-00001C110000}"/>
    <cellStyle name="Porcentual 5 5" xfId="4240" xr:uid="{00000000-0005-0000-0000-00001D110000}"/>
    <cellStyle name="Porcentual 5 6" xfId="4241" xr:uid="{00000000-0005-0000-0000-00001E110000}"/>
    <cellStyle name="Porcentual 6" xfId="4242" xr:uid="{00000000-0005-0000-0000-00001F110000}"/>
    <cellStyle name="Porcentual 6 2" xfId="4243" xr:uid="{00000000-0005-0000-0000-000020110000}"/>
    <cellStyle name="Porcentual 6 2 2" xfId="4244" xr:uid="{00000000-0005-0000-0000-000021110000}"/>
    <cellStyle name="Porcentual 6 3" xfId="4245" xr:uid="{00000000-0005-0000-0000-000022110000}"/>
    <cellStyle name="Porcentual 6 3 2" xfId="4246" xr:uid="{00000000-0005-0000-0000-000023110000}"/>
    <cellStyle name="Porcentual 6 4" xfId="4247" xr:uid="{00000000-0005-0000-0000-000024110000}"/>
    <cellStyle name="Porcentual 6 4 2" xfId="4248" xr:uid="{00000000-0005-0000-0000-000025110000}"/>
    <cellStyle name="Porcentual 6 5" xfId="4249" xr:uid="{00000000-0005-0000-0000-000026110000}"/>
    <cellStyle name="Porcentual 6 6" xfId="4250" xr:uid="{00000000-0005-0000-0000-000027110000}"/>
    <cellStyle name="Porcentual 7" xfId="4251" xr:uid="{00000000-0005-0000-0000-000028110000}"/>
    <cellStyle name="Porcentual 7 2" xfId="4252" xr:uid="{00000000-0005-0000-0000-000029110000}"/>
    <cellStyle name="Porcentual 7 3" xfId="4253" xr:uid="{00000000-0005-0000-0000-00002A110000}"/>
    <cellStyle name="Porcentual 7 4" xfId="4254" xr:uid="{00000000-0005-0000-0000-00002B110000}"/>
    <cellStyle name="Porcentual 7 5" xfId="4255" xr:uid="{00000000-0005-0000-0000-00002C110000}"/>
    <cellStyle name="Porcentual 7 6" xfId="4256" xr:uid="{00000000-0005-0000-0000-00002D110000}"/>
    <cellStyle name="Porcentual 8" xfId="4257" xr:uid="{00000000-0005-0000-0000-00002E110000}"/>
    <cellStyle name="Porcentual 8 2" xfId="4258" xr:uid="{00000000-0005-0000-0000-00002F110000}"/>
    <cellStyle name="Porcentual 8 3" xfId="4259" xr:uid="{00000000-0005-0000-0000-000030110000}"/>
    <cellStyle name="Porcentual 8 4" xfId="4260" xr:uid="{00000000-0005-0000-0000-000031110000}"/>
    <cellStyle name="Porcentual 8 5" xfId="4261" xr:uid="{00000000-0005-0000-0000-000032110000}"/>
    <cellStyle name="Porcentual 8 6" xfId="4262" xr:uid="{00000000-0005-0000-0000-000033110000}"/>
    <cellStyle name="Porcentual 9" xfId="4263" xr:uid="{00000000-0005-0000-0000-000034110000}"/>
    <cellStyle name="Porcentual 9 2" xfId="4264" xr:uid="{00000000-0005-0000-0000-000035110000}"/>
    <cellStyle name="Porcentual 9 3" xfId="4265" xr:uid="{00000000-0005-0000-0000-000036110000}"/>
    <cellStyle name="Porcentual 9 4" xfId="4266" xr:uid="{00000000-0005-0000-0000-000037110000}"/>
    <cellStyle name="Porcentual 9 5" xfId="4267" xr:uid="{00000000-0005-0000-0000-000038110000}"/>
    <cellStyle name="Porcentual 9 6" xfId="4268" xr:uid="{00000000-0005-0000-0000-000039110000}"/>
    <cellStyle name="Saída" xfId="4269" xr:uid="{00000000-0005-0000-0000-00003A110000}"/>
    <cellStyle name="Saída 2" xfId="4270" xr:uid="{00000000-0005-0000-0000-00003B110000}"/>
    <cellStyle name="Saída 2 2" xfId="4271" xr:uid="{00000000-0005-0000-0000-00003C110000}"/>
    <cellStyle name="Saída 3" xfId="4272" xr:uid="{00000000-0005-0000-0000-00003D110000}"/>
    <cellStyle name="Saída 3 2" xfId="4273" xr:uid="{00000000-0005-0000-0000-00003E110000}"/>
    <cellStyle name="Saída 4" xfId="4274" xr:uid="{00000000-0005-0000-0000-00003F110000}"/>
    <cellStyle name="Saída 4 2" xfId="4275" xr:uid="{00000000-0005-0000-0000-000040110000}"/>
    <cellStyle name="Saída 5" xfId="4276" xr:uid="{00000000-0005-0000-0000-000041110000}"/>
    <cellStyle name="Saída 5 2" xfId="4277" xr:uid="{00000000-0005-0000-0000-000042110000}"/>
    <cellStyle name="Saída 6" xfId="4278" xr:uid="{00000000-0005-0000-0000-000043110000}"/>
    <cellStyle name="Salida 2" xfId="4279" xr:uid="{00000000-0005-0000-0000-000044110000}"/>
    <cellStyle name="Salida 2 2" xfId="4280" xr:uid="{00000000-0005-0000-0000-000045110000}"/>
    <cellStyle name="Salida 2 2 2" xfId="4281" xr:uid="{00000000-0005-0000-0000-000046110000}"/>
    <cellStyle name="Salida 2 3" xfId="4282" xr:uid="{00000000-0005-0000-0000-000047110000}"/>
    <cellStyle name="Salida 2 3 2" xfId="4283" xr:uid="{00000000-0005-0000-0000-000048110000}"/>
    <cellStyle name="Salida 2 4" xfId="4284" xr:uid="{00000000-0005-0000-0000-000049110000}"/>
    <cellStyle name="Salida 2 4 2" xfId="4285" xr:uid="{00000000-0005-0000-0000-00004A110000}"/>
    <cellStyle name="Salida 2 5" xfId="4286" xr:uid="{00000000-0005-0000-0000-00004B110000}"/>
    <cellStyle name="Salida 2 5 2" xfId="4287" xr:uid="{00000000-0005-0000-0000-00004C110000}"/>
    <cellStyle name="Salida 2 6" xfId="4288" xr:uid="{00000000-0005-0000-0000-00004D110000}"/>
    <cellStyle name="Salida 2 7" xfId="4289" xr:uid="{00000000-0005-0000-0000-00004E110000}"/>
    <cellStyle name="Salida 3" xfId="4290" xr:uid="{00000000-0005-0000-0000-00004F110000}"/>
    <cellStyle name="Salida 3 2" xfId="4291" xr:uid="{00000000-0005-0000-0000-000050110000}"/>
    <cellStyle name="Salida 3 3" xfId="4292" xr:uid="{00000000-0005-0000-0000-000051110000}"/>
    <cellStyle name="Salida 4" xfId="4293" xr:uid="{00000000-0005-0000-0000-000052110000}"/>
    <cellStyle name="Salida 4 2" xfId="4294" xr:uid="{00000000-0005-0000-0000-000053110000}"/>
    <cellStyle name="Salida 4 3" xfId="4295" xr:uid="{00000000-0005-0000-0000-000054110000}"/>
    <cellStyle name="Salida 5" xfId="4296" xr:uid="{00000000-0005-0000-0000-000055110000}"/>
    <cellStyle name="Salida 5 2" xfId="4297" xr:uid="{00000000-0005-0000-0000-000056110000}"/>
    <cellStyle name="Salida 5 3" xfId="4298" xr:uid="{00000000-0005-0000-0000-000057110000}"/>
    <cellStyle name="Salida 6" xfId="4299" xr:uid="{00000000-0005-0000-0000-000058110000}"/>
    <cellStyle name="Salida 6 2" xfId="4300" xr:uid="{00000000-0005-0000-0000-000059110000}"/>
    <cellStyle name="Salida 6 3" xfId="4301" xr:uid="{00000000-0005-0000-0000-00005A110000}"/>
    <cellStyle name="Salida 7" xfId="4302" xr:uid="{00000000-0005-0000-0000-00005B110000}"/>
    <cellStyle name="Salida 8" xfId="4303" xr:uid="{00000000-0005-0000-0000-00005C110000}"/>
    <cellStyle name="Salida 9" xfId="4304" xr:uid="{00000000-0005-0000-0000-00005D110000}"/>
    <cellStyle name="Sledovaný hypertextový odkaz" xfId="4647" xr:uid="{00000000-0005-0000-0000-00005E110000}"/>
    <cellStyle name="Standard_BS14" xfId="4648" xr:uid="{00000000-0005-0000-0000-00005F110000}"/>
    <cellStyle name="Texto de advertencia 2" xfId="4305" xr:uid="{00000000-0005-0000-0000-000060110000}"/>
    <cellStyle name="Texto de advertencia 2 2" xfId="4306" xr:uid="{00000000-0005-0000-0000-000061110000}"/>
    <cellStyle name="Texto de advertencia 2 3" xfId="4307" xr:uid="{00000000-0005-0000-0000-000062110000}"/>
    <cellStyle name="Texto de advertencia 3" xfId="4308" xr:uid="{00000000-0005-0000-0000-000063110000}"/>
    <cellStyle name="Texto de advertencia 4" xfId="4309" xr:uid="{00000000-0005-0000-0000-000064110000}"/>
    <cellStyle name="Texto de advertencia 5" xfId="4310" xr:uid="{00000000-0005-0000-0000-000065110000}"/>
    <cellStyle name="Texto de advertencia 6" xfId="4311" xr:uid="{00000000-0005-0000-0000-000066110000}"/>
    <cellStyle name="Texto de advertencia 7" xfId="4312" xr:uid="{00000000-0005-0000-0000-000067110000}"/>
    <cellStyle name="Texto de advertencia 8" xfId="4313" xr:uid="{00000000-0005-0000-0000-000068110000}"/>
    <cellStyle name="Texto de advertencia 9" xfId="4314" xr:uid="{00000000-0005-0000-0000-000069110000}"/>
    <cellStyle name="Texto de Aviso" xfId="4315" xr:uid="{00000000-0005-0000-0000-00006A110000}"/>
    <cellStyle name="Texto de Aviso 2" xfId="4316" xr:uid="{00000000-0005-0000-0000-00006B110000}"/>
    <cellStyle name="Texto explicativo 2" xfId="4317" xr:uid="{00000000-0005-0000-0000-00006C110000}"/>
    <cellStyle name="Texto explicativo 2 2" xfId="4318" xr:uid="{00000000-0005-0000-0000-00006D110000}"/>
    <cellStyle name="Texto explicativo 2 3" xfId="4319" xr:uid="{00000000-0005-0000-0000-00006E110000}"/>
    <cellStyle name="Texto explicativo 3" xfId="4320" xr:uid="{00000000-0005-0000-0000-00006F110000}"/>
    <cellStyle name="Texto explicativo 4" xfId="4321" xr:uid="{00000000-0005-0000-0000-000070110000}"/>
    <cellStyle name="Texto explicativo 5" xfId="4322" xr:uid="{00000000-0005-0000-0000-000071110000}"/>
    <cellStyle name="Texto explicativo 6" xfId="4323" xr:uid="{00000000-0005-0000-0000-000072110000}"/>
    <cellStyle name="Texto explicativo 7" xfId="4324" xr:uid="{00000000-0005-0000-0000-000073110000}"/>
    <cellStyle name="Texto explicativo 8" xfId="4325" xr:uid="{00000000-0005-0000-0000-000074110000}"/>
    <cellStyle name="Texto explicativo 9" xfId="4326" xr:uid="{00000000-0005-0000-0000-000075110000}"/>
    <cellStyle name="Title 2" xfId="4327" xr:uid="{00000000-0005-0000-0000-000076110000}"/>
    <cellStyle name="Title 3" xfId="4649" xr:uid="{00000000-0005-0000-0000-000077110000}"/>
    <cellStyle name="Título 1 2" xfId="4328" xr:uid="{00000000-0005-0000-0000-000078110000}"/>
    <cellStyle name="Título 1 2 2" xfId="4329" xr:uid="{00000000-0005-0000-0000-000079110000}"/>
    <cellStyle name="Título 1 2 3" xfId="4330" xr:uid="{00000000-0005-0000-0000-00007A110000}"/>
    <cellStyle name="Título 1 3" xfId="4331" xr:uid="{00000000-0005-0000-0000-00007B110000}"/>
    <cellStyle name="Título 1 4" xfId="4332" xr:uid="{00000000-0005-0000-0000-00007C110000}"/>
    <cellStyle name="Título 1 5" xfId="4333" xr:uid="{00000000-0005-0000-0000-00007D110000}"/>
    <cellStyle name="Título 1 6" xfId="4334" xr:uid="{00000000-0005-0000-0000-00007E110000}"/>
    <cellStyle name="Título 1 7" xfId="4335" xr:uid="{00000000-0005-0000-0000-00007F110000}"/>
    <cellStyle name="Título 1 8" xfId="4336" xr:uid="{00000000-0005-0000-0000-000080110000}"/>
    <cellStyle name="Título 1 9" xfId="4337" xr:uid="{00000000-0005-0000-0000-000081110000}"/>
    <cellStyle name="Título 10" xfId="4338" xr:uid="{00000000-0005-0000-0000-000082110000}"/>
    <cellStyle name="Título 11" xfId="4339" xr:uid="{00000000-0005-0000-0000-000083110000}"/>
    <cellStyle name="Título 2 2" xfId="4340" xr:uid="{00000000-0005-0000-0000-000084110000}"/>
    <cellStyle name="Título 2 2 2" xfId="4341" xr:uid="{00000000-0005-0000-0000-000085110000}"/>
    <cellStyle name="Título 2 2 3" xfId="4342" xr:uid="{00000000-0005-0000-0000-000086110000}"/>
    <cellStyle name="Título 2 3" xfId="4343" xr:uid="{00000000-0005-0000-0000-000087110000}"/>
    <cellStyle name="Título 2 4" xfId="4344" xr:uid="{00000000-0005-0000-0000-000088110000}"/>
    <cellStyle name="Título 2 5" xfId="4345" xr:uid="{00000000-0005-0000-0000-000089110000}"/>
    <cellStyle name="Título 2 6" xfId="4346" xr:uid="{00000000-0005-0000-0000-00008A110000}"/>
    <cellStyle name="Título 2 7" xfId="4347" xr:uid="{00000000-0005-0000-0000-00008B110000}"/>
    <cellStyle name="Título 2 8" xfId="4348" xr:uid="{00000000-0005-0000-0000-00008C110000}"/>
    <cellStyle name="Título 2 9" xfId="4349" xr:uid="{00000000-0005-0000-0000-00008D110000}"/>
    <cellStyle name="Título 3 2" xfId="4350" xr:uid="{00000000-0005-0000-0000-00008E110000}"/>
    <cellStyle name="Título 3 2 2" xfId="4351" xr:uid="{00000000-0005-0000-0000-00008F110000}"/>
    <cellStyle name="Título 3 2 3" xfId="4352" xr:uid="{00000000-0005-0000-0000-000090110000}"/>
    <cellStyle name="Título 3 3" xfId="4353" xr:uid="{00000000-0005-0000-0000-000091110000}"/>
    <cellStyle name="Título 3 4" xfId="4354" xr:uid="{00000000-0005-0000-0000-000092110000}"/>
    <cellStyle name="Título 3 5" xfId="4355" xr:uid="{00000000-0005-0000-0000-000093110000}"/>
    <cellStyle name="Título 3 6" xfId="4356" xr:uid="{00000000-0005-0000-0000-000094110000}"/>
    <cellStyle name="Título 3 7" xfId="4357" xr:uid="{00000000-0005-0000-0000-000095110000}"/>
    <cellStyle name="Título 3 8" xfId="4358" xr:uid="{00000000-0005-0000-0000-000096110000}"/>
    <cellStyle name="Título 3 9" xfId="4359" xr:uid="{00000000-0005-0000-0000-000097110000}"/>
    <cellStyle name="Título 4" xfId="4360" xr:uid="{00000000-0005-0000-0000-000098110000}"/>
    <cellStyle name="Título 4 2" xfId="4361" xr:uid="{00000000-0005-0000-0000-000099110000}"/>
    <cellStyle name="Título 4 3" xfId="4362" xr:uid="{00000000-0005-0000-0000-00009A110000}"/>
    <cellStyle name="Título 5" xfId="4363" xr:uid="{00000000-0005-0000-0000-00009B110000}"/>
    <cellStyle name="Título 6" xfId="4364" xr:uid="{00000000-0005-0000-0000-00009C110000}"/>
    <cellStyle name="Título 7" xfId="4365" xr:uid="{00000000-0005-0000-0000-00009D110000}"/>
    <cellStyle name="Título 8" xfId="4366" xr:uid="{00000000-0005-0000-0000-00009E110000}"/>
    <cellStyle name="Título 9" xfId="4367" xr:uid="{00000000-0005-0000-0000-00009F110000}"/>
    <cellStyle name="Total" xfId="4568" builtinId="25" customBuiltin="1"/>
    <cellStyle name="Total 10" xfId="4368" xr:uid="{00000000-0005-0000-0000-0000A1110000}"/>
    <cellStyle name="Total 10 2" xfId="4369" xr:uid="{00000000-0005-0000-0000-0000A2110000}"/>
    <cellStyle name="Total 10 3" xfId="4370" xr:uid="{00000000-0005-0000-0000-0000A3110000}"/>
    <cellStyle name="Total 10 4" xfId="4371" xr:uid="{00000000-0005-0000-0000-0000A4110000}"/>
    <cellStyle name="Total 10 5" xfId="4372" xr:uid="{00000000-0005-0000-0000-0000A5110000}"/>
    <cellStyle name="Total 10 6" xfId="4373" xr:uid="{00000000-0005-0000-0000-0000A6110000}"/>
    <cellStyle name="Total 10 7" xfId="4374" xr:uid="{00000000-0005-0000-0000-0000A7110000}"/>
    <cellStyle name="Total 10 8" xfId="4375" xr:uid="{00000000-0005-0000-0000-0000A8110000}"/>
    <cellStyle name="Total 11" xfId="4376" xr:uid="{00000000-0005-0000-0000-0000A9110000}"/>
    <cellStyle name="Total 12" xfId="4377" xr:uid="{00000000-0005-0000-0000-0000AA110000}"/>
    <cellStyle name="Total 13" xfId="4378" xr:uid="{00000000-0005-0000-0000-0000AB110000}"/>
    <cellStyle name="Total 14" xfId="4379" xr:uid="{00000000-0005-0000-0000-0000AC110000}"/>
    <cellStyle name="Total 15" xfId="4380" xr:uid="{00000000-0005-0000-0000-0000AD110000}"/>
    <cellStyle name="Total 16" xfId="4381" xr:uid="{00000000-0005-0000-0000-0000AE110000}"/>
    <cellStyle name="Total 17" xfId="4382" xr:uid="{00000000-0005-0000-0000-0000AF110000}"/>
    <cellStyle name="Total 18" xfId="4383" xr:uid="{00000000-0005-0000-0000-0000B0110000}"/>
    <cellStyle name="Total 19" xfId="4384" xr:uid="{00000000-0005-0000-0000-0000B1110000}"/>
    <cellStyle name="Total 2" xfId="4385" xr:uid="{00000000-0005-0000-0000-0000B2110000}"/>
    <cellStyle name="Total 2 10" xfId="4386" xr:uid="{00000000-0005-0000-0000-0000B3110000}"/>
    <cellStyle name="Total 2 11" xfId="4387" xr:uid="{00000000-0005-0000-0000-0000B4110000}"/>
    <cellStyle name="Total 2 12" xfId="4388" xr:uid="{00000000-0005-0000-0000-0000B5110000}"/>
    <cellStyle name="Total 2 13" xfId="4389" xr:uid="{00000000-0005-0000-0000-0000B6110000}"/>
    <cellStyle name="Total 2 14" xfId="4390" xr:uid="{00000000-0005-0000-0000-0000B7110000}"/>
    <cellStyle name="Total 2 15" xfId="4391" xr:uid="{00000000-0005-0000-0000-0000B8110000}"/>
    <cellStyle name="Total 2 16" xfId="4392" xr:uid="{00000000-0005-0000-0000-0000B9110000}"/>
    <cellStyle name="Total 2 2" xfId="4393" xr:uid="{00000000-0005-0000-0000-0000BA110000}"/>
    <cellStyle name="Total 2 2 2" xfId="4394" xr:uid="{00000000-0005-0000-0000-0000BB110000}"/>
    <cellStyle name="Total 2 2 3" xfId="4395" xr:uid="{00000000-0005-0000-0000-0000BC110000}"/>
    <cellStyle name="Total 2 3" xfId="4396" xr:uid="{00000000-0005-0000-0000-0000BD110000}"/>
    <cellStyle name="Total 2 3 2" xfId="4397" xr:uid="{00000000-0005-0000-0000-0000BE110000}"/>
    <cellStyle name="Total 2 3 3" xfId="4398" xr:uid="{00000000-0005-0000-0000-0000BF110000}"/>
    <cellStyle name="Total 2 4" xfId="4399" xr:uid="{00000000-0005-0000-0000-0000C0110000}"/>
    <cellStyle name="Total 2 4 2" xfId="4400" xr:uid="{00000000-0005-0000-0000-0000C1110000}"/>
    <cellStyle name="Total 2 4 3" xfId="4401" xr:uid="{00000000-0005-0000-0000-0000C2110000}"/>
    <cellStyle name="Total 2 5" xfId="4402" xr:uid="{00000000-0005-0000-0000-0000C3110000}"/>
    <cellStyle name="Total 2 5 2" xfId="4403" xr:uid="{00000000-0005-0000-0000-0000C4110000}"/>
    <cellStyle name="Total 2 5 3" xfId="4404" xr:uid="{00000000-0005-0000-0000-0000C5110000}"/>
    <cellStyle name="Total 2 6" xfId="4405" xr:uid="{00000000-0005-0000-0000-0000C6110000}"/>
    <cellStyle name="Total 2 6 2" xfId="4406" xr:uid="{00000000-0005-0000-0000-0000C7110000}"/>
    <cellStyle name="Total 2 7" xfId="4407" xr:uid="{00000000-0005-0000-0000-0000C8110000}"/>
    <cellStyle name="Total 2 7 2" xfId="4408" xr:uid="{00000000-0005-0000-0000-0000C9110000}"/>
    <cellStyle name="Total 2 8" xfId="4409" xr:uid="{00000000-0005-0000-0000-0000CA110000}"/>
    <cellStyle name="Total 2 9" xfId="4410" xr:uid="{00000000-0005-0000-0000-0000CB110000}"/>
    <cellStyle name="Total 2_01_HE" xfId="4411" xr:uid="{00000000-0005-0000-0000-0000CC110000}"/>
    <cellStyle name="Total 20" xfId="4412" xr:uid="{00000000-0005-0000-0000-0000CD110000}"/>
    <cellStyle name="Total 21" xfId="4413" xr:uid="{00000000-0005-0000-0000-0000CE110000}"/>
    <cellStyle name="Total 22" xfId="4414" xr:uid="{00000000-0005-0000-0000-0000CF110000}"/>
    <cellStyle name="Total 23" xfId="4415" xr:uid="{00000000-0005-0000-0000-0000D0110000}"/>
    <cellStyle name="Total 3" xfId="4416" xr:uid="{00000000-0005-0000-0000-0000D1110000}"/>
    <cellStyle name="Total 3 10" xfId="4417" xr:uid="{00000000-0005-0000-0000-0000D2110000}"/>
    <cellStyle name="Total 3 11" xfId="4418" xr:uid="{00000000-0005-0000-0000-0000D3110000}"/>
    <cellStyle name="Total 3 12" xfId="4419" xr:uid="{00000000-0005-0000-0000-0000D4110000}"/>
    <cellStyle name="Total 3 13" xfId="4420" xr:uid="{00000000-0005-0000-0000-0000D5110000}"/>
    <cellStyle name="Total 3 14" xfId="4421" xr:uid="{00000000-0005-0000-0000-0000D6110000}"/>
    <cellStyle name="Total 3 15" xfId="4422" xr:uid="{00000000-0005-0000-0000-0000D7110000}"/>
    <cellStyle name="Total 3 16" xfId="4423" xr:uid="{00000000-0005-0000-0000-0000D8110000}"/>
    <cellStyle name="Total 3 2" xfId="4424" xr:uid="{00000000-0005-0000-0000-0000D9110000}"/>
    <cellStyle name="Total 3 2 2" xfId="4425" xr:uid="{00000000-0005-0000-0000-0000DA110000}"/>
    <cellStyle name="Total 3 3" xfId="4426" xr:uid="{00000000-0005-0000-0000-0000DB110000}"/>
    <cellStyle name="Total 3 3 2" xfId="4427" xr:uid="{00000000-0005-0000-0000-0000DC110000}"/>
    <cellStyle name="Total 3 4" xfId="4428" xr:uid="{00000000-0005-0000-0000-0000DD110000}"/>
    <cellStyle name="Total 3 5" xfId="4429" xr:uid="{00000000-0005-0000-0000-0000DE110000}"/>
    <cellStyle name="Total 3 6" xfId="4430" xr:uid="{00000000-0005-0000-0000-0000DF110000}"/>
    <cellStyle name="Total 3 7" xfId="4431" xr:uid="{00000000-0005-0000-0000-0000E0110000}"/>
    <cellStyle name="Total 3 8" xfId="4432" xr:uid="{00000000-0005-0000-0000-0000E1110000}"/>
    <cellStyle name="Total 3 9" xfId="4433" xr:uid="{00000000-0005-0000-0000-0000E2110000}"/>
    <cellStyle name="Total 3_01_HE" xfId="4434" xr:uid="{00000000-0005-0000-0000-0000E3110000}"/>
    <cellStyle name="Total 4" xfId="4435" xr:uid="{00000000-0005-0000-0000-0000E4110000}"/>
    <cellStyle name="Total 4 10" xfId="4436" xr:uid="{00000000-0005-0000-0000-0000E5110000}"/>
    <cellStyle name="Total 4 11" xfId="4437" xr:uid="{00000000-0005-0000-0000-0000E6110000}"/>
    <cellStyle name="Total 4 12" xfId="4438" xr:uid="{00000000-0005-0000-0000-0000E7110000}"/>
    <cellStyle name="Total 4 13" xfId="4439" xr:uid="{00000000-0005-0000-0000-0000E8110000}"/>
    <cellStyle name="Total 4 14" xfId="4440" xr:uid="{00000000-0005-0000-0000-0000E9110000}"/>
    <cellStyle name="Total 4 15" xfId="4441" xr:uid="{00000000-0005-0000-0000-0000EA110000}"/>
    <cellStyle name="Total 4 16" xfId="4442" xr:uid="{00000000-0005-0000-0000-0000EB110000}"/>
    <cellStyle name="Total 4 2" xfId="4443" xr:uid="{00000000-0005-0000-0000-0000EC110000}"/>
    <cellStyle name="Total 4 2 2" xfId="4444" xr:uid="{00000000-0005-0000-0000-0000ED110000}"/>
    <cellStyle name="Total 4 3" xfId="4445" xr:uid="{00000000-0005-0000-0000-0000EE110000}"/>
    <cellStyle name="Total 4 4" xfId="4446" xr:uid="{00000000-0005-0000-0000-0000EF110000}"/>
    <cellStyle name="Total 4 5" xfId="4447" xr:uid="{00000000-0005-0000-0000-0000F0110000}"/>
    <cellStyle name="Total 4 6" xfId="4448" xr:uid="{00000000-0005-0000-0000-0000F1110000}"/>
    <cellStyle name="Total 4 7" xfId="4449" xr:uid="{00000000-0005-0000-0000-0000F2110000}"/>
    <cellStyle name="Total 4 8" xfId="4450" xr:uid="{00000000-0005-0000-0000-0000F3110000}"/>
    <cellStyle name="Total 4 9" xfId="4451" xr:uid="{00000000-0005-0000-0000-0000F4110000}"/>
    <cellStyle name="Total 4_01_HE" xfId="4452" xr:uid="{00000000-0005-0000-0000-0000F5110000}"/>
    <cellStyle name="Total 5" xfId="4453" xr:uid="{00000000-0005-0000-0000-0000F6110000}"/>
    <cellStyle name="Total 5 10" xfId="4454" xr:uid="{00000000-0005-0000-0000-0000F7110000}"/>
    <cellStyle name="Total 5 11" xfId="4455" xr:uid="{00000000-0005-0000-0000-0000F8110000}"/>
    <cellStyle name="Total 5 12" xfId="4456" xr:uid="{00000000-0005-0000-0000-0000F9110000}"/>
    <cellStyle name="Total 5 13" xfId="4457" xr:uid="{00000000-0005-0000-0000-0000FA110000}"/>
    <cellStyle name="Total 5 14" xfId="4458" xr:uid="{00000000-0005-0000-0000-0000FB110000}"/>
    <cellStyle name="Total 5 15" xfId="4459" xr:uid="{00000000-0005-0000-0000-0000FC110000}"/>
    <cellStyle name="Total 5 16" xfId="4460" xr:uid="{00000000-0005-0000-0000-0000FD110000}"/>
    <cellStyle name="Total 5 2" xfId="4461" xr:uid="{00000000-0005-0000-0000-0000FE110000}"/>
    <cellStyle name="Total 5 2 2" xfId="4462" xr:uid="{00000000-0005-0000-0000-0000FF110000}"/>
    <cellStyle name="Total 5 3" xfId="4463" xr:uid="{00000000-0005-0000-0000-000000120000}"/>
    <cellStyle name="Total 5 4" xfId="4464" xr:uid="{00000000-0005-0000-0000-000001120000}"/>
    <cellStyle name="Total 5 5" xfId="4465" xr:uid="{00000000-0005-0000-0000-000002120000}"/>
    <cellStyle name="Total 5 6" xfId="4466" xr:uid="{00000000-0005-0000-0000-000003120000}"/>
    <cellStyle name="Total 5 7" xfId="4467" xr:uid="{00000000-0005-0000-0000-000004120000}"/>
    <cellStyle name="Total 5 8" xfId="4468" xr:uid="{00000000-0005-0000-0000-000005120000}"/>
    <cellStyle name="Total 5 9" xfId="4469" xr:uid="{00000000-0005-0000-0000-000006120000}"/>
    <cellStyle name="Total 5_01_HE" xfId="4470" xr:uid="{00000000-0005-0000-0000-000007120000}"/>
    <cellStyle name="Total 6" xfId="4471" xr:uid="{00000000-0005-0000-0000-000008120000}"/>
    <cellStyle name="Total 6 10" xfId="4472" xr:uid="{00000000-0005-0000-0000-000009120000}"/>
    <cellStyle name="Total 6 11" xfId="4473" xr:uid="{00000000-0005-0000-0000-00000A120000}"/>
    <cellStyle name="Total 6 12" xfId="4474" xr:uid="{00000000-0005-0000-0000-00000B120000}"/>
    <cellStyle name="Total 6 13" xfId="4475" xr:uid="{00000000-0005-0000-0000-00000C120000}"/>
    <cellStyle name="Total 6 14" xfId="4476" xr:uid="{00000000-0005-0000-0000-00000D120000}"/>
    <cellStyle name="Total 6 15" xfId="4477" xr:uid="{00000000-0005-0000-0000-00000E120000}"/>
    <cellStyle name="Total 6 16" xfId="4478" xr:uid="{00000000-0005-0000-0000-00000F120000}"/>
    <cellStyle name="Total 6 2" xfId="4479" xr:uid="{00000000-0005-0000-0000-000010120000}"/>
    <cellStyle name="Total 6 2 2" xfId="4480" xr:uid="{00000000-0005-0000-0000-000011120000}"/>
    <cellStyle name="Total 6 3" xfId="4481" xr:uid="{00000000-0005-0000-0000-000012120000}"/>
    <cellStyle name="Total 6 4" xfId="4482" xr:uid="{00000000-0005-0000-0000-000013120000}"/>
    <cellStyle name="Total 6 5" xfId="4483" xr:uid="{00000000-0005-0000-0000-000014120000}"/>
    <cellStyle name="Total 6 6" xfId="4484" xr:uid="{00000000-0005-0000-0000-000015120000}"/>
    <cellStyle name="Total 6 7" xfId="4485" xr:uid="{00000000-0005-0000-0000-000016120000}"/>
    <cellStyle name="Total 6 8" xfId="4486" xr:uid="{00000000-0005-0000-0000-000017120000}"/>
    <cellStyle name="Total 6 9" xfId="4487" xr:uid="{00000000-0005-0000-0000-000018120000}"/>
    <cellStyle name="Total 6_01_HE" xfId="4488" xr:uid="{00000000-0005-0000-0000-000019120000}"/>
    <cellStyle name="Total 7" xfId="4489" xr:uid="{00000000-0005-0000-0000-00001A120000}"/>
    <cellStyle name="Total 7 10" xfId="4490" xr:uid="{00000000-0005-0000-0000-00001B120000}"/>
    <cellStyle name="Total 7 11" xfId="4491" xr:uid="{00000000-0005-0000-0000-00001C120000}"/>
    <cellStyle name="Total 7 12" xfId="4492" xr:uid="{00000000-0005-0000-0000-00001D120000}"/>
    <cellStyle name="Total 7 13" xfId="4493" xr:uid="{00000000-0005-0000-0000-00001E120000}"/>
    <cellStyle name="Total 7 14" xfId="4494" xr:uid="{00000000-0005-0000-0000-00001F120000}"/>
    <cellStyle name="Total 7 15" xfId="4495" xr:uid="{00000000-0005-0000-0000-000020120000}"/>
    <cellStyle name="Total 7 16" xfId="4496" xr:uid="{00000000-0005-0000-0000-000021120000}"/>
    <cellStyle name="Total 7 2" xfId="4497" xr:uid="{00000000-0005-0000-0000-000022120000}"/>
    <cellStyle name="Total 7 3" xfId="4498" xr:uid="{00000000-0005-0000-0000-000023120000}"/>
    <cellStyle name="Total 7 4" xfId="4499" xr:uid="{00000000-0005-0000-0000-000024120000}"/>
    <cellStyle name="Total 7 5" xfId="4500" xr:uid="{00000000-0005-0000-0000-000025120000}"/>
    <cellStyle name="Total 7 6" xfId="4501" xr:uid="{00000000-0005-0000-0000-000026120000}"/>
    <cellStyle name="Total 7 7" xfId="4502" xr:uid="{00000000-0005-0000-0000-000027120000}"/>
    <cellStyle name="Total 7 8" xfId="4503" xr:uid="{00000000-0005-0000-0000-000028120000}"/>
    <cellStyle name="Total 7 9" xfId="4504" xr:uid="{00000000-0005-0000-0000-000029120000}"/>
    <cellStyle name="Total 7_01_HE" xfId="4505" xr:uid="{00000000-0005-0000-0000-00002A120000}"/>
    <cellStyle name="Total 8" xfId="4506" xr:uid="{00000000-0005-0000-0000-00002B120000}"/>
    <cellStyle name="Total 8 10" xfId="4507" xr:uid="{00000000-0005-0000-0000-00002C120000}"/>
    <cellStyle name="Total 8 11" xfId="4508" xr:uid="{00000000-0005-0000-0000-00002D120000}"/>
    <cellStyle name="Total 8 12" xfId="4509" xr:uid="{00000000-0005-0000-0000-00002E120000}"/>
    <cellStyle name="Total 8 13" xfId="4510" xr:uid="{00000000-0005-0000-0000-00002F120000}"/>
    <cellStyle name="Total 8 14" xfId="4511" xr:uid="{00000000-0005-0000-0000-000030120000}"/>
    <cellStyle name="Total 8 15" xfId="4512" xr:uid="{00000000-0005-0000-0000-000031120000}"/>
    <cellStyle name="Total 8 16" xfId="4513" xr:uid="{00000000-0005-0000-0000-000032120000}"/>
    <cellStyle name="Total 8 2" xfId="4514" xr:uid="{00000000-0005-0000-0000-000033120000}"/>
    <cellStyle name="Total 8 3" xfId="4515" xr:uid="{00000000-0005-0000-0000-000034120000}"/>
    <cellStyle name="Total 8 4" xfId="4516" xr:uid="{00000000-0005-0000-0000-000035120000}"/>
    <cellStyle name="Total 8 5" xfId="4517" xr:uid="{00000000-0005-0000-0000-000036120000}"/>
    <cellStyle name="Total 8 6" xfId="4518" xr:uid="{00000000-0005-0000-0000-000037120000}"/>
    <cellStyle name="Total 8 7" xfId="4519" xr:uid="{00000000-0005-0000-0000-000038120000}"/>
    <cellStyle name="Total 8 8" xfId="4520" xr:uid="{00000000-0005-0000-0000-000039120000}"/>
    <cellStyle name="Total 8 9" xfId="4521" xr:uid="{00000000-0005-0000-0000-00003A120000}"/>
    <cellStyle name="Total 8_01_HE" xfId="4522" xr:uid="{00000000-0005-0000-0000-00003B120000}"/>
    <cellStyle name="Total 9" xfId="4523" xr:uid="{00000000-0005-0000-0000-00003C120000}"/>
    <cellStyle name="Total 9 10" xfId="4524" xr:uid="{00000000-0005-0000-0000-00003D120000}"/>
    <cellStyle name="Total 9 11" xfId="4525" xr:uid="{00000000-0005-0000-0000-00003E120000}"/>
    <cellStyle name="Total 9 12" xfId="4526" xr:uid="{00000000-0005-0000-0000-00003F120000}"/>
    <cellStyle name="Total 9 2" xfId="4527" xr:uid="{00000000-0005-0000-0000-000040120000}"/>
    <cellStyle name="Total 9 3" xfId="4528" xr:uid="{00000000-0005-0000-0000-000041120000}"/>
    <cellStyle name="Total 9 4" xfId="4529" xr:uid="{00000000-0005-0000-0000-000042120000}"/>
    <cellStyle name="Total 9 5" xfId="4530" xr:uid="{00000000-0005-0000-0000-000043120000}"/>
    <cellStyle name="Total 9 6" xfId="4531" xr:uid="{00000000-0005-0000-0000-000044120000}"/>
    <cellStyle name="Total 9 7" xfId="4532" xr:uid="{00000000-0005-0000-0000-000045120000}"/>
    <cellStyle name="Total 9 8" xfId="4533" xr:uid="{00000000-0005-0000-0000-000046120000}"/>
    <cellStyle name="Total 9 9" xfId="4534" xr:uid="{00000000-0005-0000-0000-000047120000}"/>
    <cellStyle name="Verificar Célula" xfId="4535" xr:uid="{00000000-0005-0000-0000-000048120000}"/>
    <cellStyle name="Verificar Célula 2" xfId="4536" xr:uid="{00000000-0005-0000-0000-000049120000}"/>
    <cellStyle name="Vírgula 2" xfId="4537" xr:uid="{00000000-0005-0000-0000-00004A120000}"/>
    <cellStyle name="Vírgula 3" xfId="4538" xr:uid="{00000000-0005-0000-0000-00004B120000}"/>
    <cellStyle name="Warning Text" xfId="4566" builtinId="11" customBuiltin="1"/>
    <cellStyle name="Warning Text 2" xfId="4539" xr:uid="{00000000-0005-0000-0000-00004D120000}"/>
  </cellStyles>
  <dxfs count="16">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ggts1old\ccldnc\FA%20Siddiqui\All%20India%20Substaion\Northern%20Region-Sub%20Station%20wise%20details_Rev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PGSS"/>
      <sheetName val="PGSS"/>
      <sheetName val="ExistingStationData"/>
      <sheetName val="Sheet1"/>
      <sheetName val="MasterDataList"/>
    </sheetNames>
    <sheetDataSet>
      <sheetData sheetId="0"/>
      <sheetData sheetId="1"/>
      <sheetData sheetId="2"/>
      <sheetData sheetId="3"/>
      <sheetData sheetId="4">
        <row r="3">
          <cell r="A3" t="str">
            <v>Not Available</v>
          </cell>
          <cell r="B3" t="str">
            <v>BCU</v>
          </cell>
          <cell r="D3" t="str">
            <v>Double Main &amp;Transfer</v>
          </cell>
          <cell r="H3" t="str">
            <v>NR-I</v>
          </cell>
          <cell r="I3" t="str">
            <v>Y</v>
          </cell>
          <cell r="J3" t="str">
            <v>FO</v>
          </cell>
        </row>
        <row r="4">
          <cell r="A4" t="str">
            <v>Available-1</v>
          </cell>
          <cell r="B4" t="str">
            <v>CP</v>
          </cell>
          <cell r="D4" t="str">
            <v>Double Main</v>
          </cell>
          <cell r="H4" t="str">
            <v>NR-II</v>
          </cell>
          <cell r="I4" t="str">
            <v>N</v>
          </cell>
          <cell r="J4" t="str">
            <v>FO-Redundant</v>
          </cell>
        </row>
        <row r="5">
          <cell r="A5" t="str">
            <v>Available-2</v>
          </cell>
          <cell r="D5" t="str">
            <v>Single Main &amp;Transfer</v>
          </cell>
          <cell r="H5" t="str">
            <v>SR-I</v>
          </cell>
          <cell r="J5" t="str">
            <v>Leased Line</v>
          </cell>
        </row>
        <row r="6">
          <cell r="D6" t="str">
            <v>One &amp; Half Breaker</v>
          </cell>
          <cell r="H6" t="str">
            <v>SR-II</v>
          </cell>
          <cell r="J6" t="str">
            <v>Leased Line-Redundant</v>
          </cell>
        </row>
        <row r="7">
          <cell r="H7" t="str">
            <v>WR-I</v>
          </cell>
          <cell r="J7" t="str">
            <v>PLCC</v>
          </cell>
        </row>
        <row r="8">
          <cell r="H8" t="str">
            <v>WR-II</v>
          </cell>
          <cell r="J8" t="str">
            <v>MW</v>
          </cell>
        </row>
        <row r="9">
          <cell r="H9" t="str">
            <v>ER-I</v>
          </cell>
          <cell r="J9" t="str">
            <v>Prop MW repl with FO-NR</v>
          </cell>
        </row>
        <row r="10">
          <cell r="H10" t="str">
            <v>ER-II</v>
          </cell>
          <cell r="J10" t="str">
            <v>Prop MW repl with FO-ER</v>
          </cell>
        </row>
        <row r="11">
          <cell r="H11" t="str">
            <v>NER</v>
          </cell>
          <cell r="J11" t="str">
            <v>Prop MW repl with FO-SR</v>
          </cell>
        </row>
        <row r="12">
          <cell r="J12" t="str">
            <v>Prop MW repl with FO-NER</v>
          </cell>
        </row>
        <row r="13">
          <cell r="J13" t="str">
            <v>Expn of Existing WB-WR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5591"/>
  <sheetViews>
    <sheetView view="pageBreakPreview" topLeftCell="A37860" zoomScale="85" zoomScaleNormal="100" zoomScaleSheetLayoutView="85" workbookViewId="0">
      <selection activeCell="G6" sqref="G6"/>
    </sheetView>
  </sheetViews>
  <sheetFormatPr defaultColWidth="9.109375" defaultRowHeight="15.6"/>
  <cols>
    <col min="1" max="1" width="8.88671875" style="37" customWidth="1"/>
    <col min="2" max="2" width="70" style="22" customWidth="1"/>
    <col min="3" max="3" width="11.5546875" style="7" customWidth="1"/>
    <col min="4" max="4" width="15.33203125" style="6" customWidth="1"/>
    <col min="5" max="16384" width="9.109375" style="5"/>
  </cols>
  <sheetData>
    <row r="1" spans="1:5" s="18" customFormat="1" ht="13.8">
      <c r="B1" s="290" t="s">
        <v>473</v>
      </c>
      <c r="C1" s="290"/>
      <c r="D1" s="290"/>
    </row>
    <row r="2" spans="1:5" s="18" customFormat="1" ht="85.8" customHeight="1">
      <c r="A2" s="267">
        <v>1</v>
      </c>
      <c r="B2" s="291" t="s">
        <v>928</v>
      </c>
      <c r="C2" s="291"/>
      <c r="D2" s="291"/>
    </row>
    <row r="3" spans="1:5" s="18" customFormat="1" ht="19.8">
      <c r="A3" s="23"/>
      <c r="B3" s="292" t="s">
        <v>295</v>
      </c>
      <c r="C3" s="292"/>
      <c r="D3" s="292"/>
    </row>
    <row r="4" spans="1:5" s="16" customFormat="1" ht="19.8">
      <c r="A4" s="21"/>
      <c r="B4" s="293" t="s">
        <v>112</v>
      </c>
      <c r="C4" s="293"/>
      <c r="D4" s="293"/>
    </row>
    <row r="5" spans="1:5" s="17" customFormat="1">
      <c r="A5" s="35" t="s">
        <v>299</v>
      </c>
      <c r="B5" s="35" t="s">
        <v>9</v>
      </c>
      <c r="C5" s="35" t="s">
        <v>10</v>
      </c>
      <c r="D5" s="35" t="s">
        <v>141</v>
      </c>
    </row>
    <row r="6" spans="1:5" customFormat="1" ht="57" customHeight="1">
      <c r="A6" s="125" t="s">
        <v>474</v>
      </c>
      <c r="B6" s="126" t="s">
        <v>475</v>
      </c>
      <c r="C6" s="127"/>
      <c r="D6" s="128"/>
    </row>
    <row r="7" spans="1:5" customFormat="1" ht="13.8">
      <c r="A7" s="129" t="s">
        <v>476</v>
      </c>
      <c r="B7" s="130" t="s">
        <v>477</v>
      </c>
      <c r="C7" s="130"/>
      <c r="D7" s="129"/>
    </row>
    <row r="8" spans="1:5" customFormat="1" ht="13.8">
      <c r="A8" s="131" t="s">
        <v>297</v>
      </c>
      <c r="B8" s="132" t="s">
        <v>478</v>
      </c>
      <c r="C8" s="133"/>
      <c r="D8" s="134"/>
    </row>
    <row r="9" spans="1:5" customFormat="1" ht="13.8">
      <c r="A9" s="135">
        <v>1</v>
      </c>
      <c r="B9" s="136" t="s">
        <v>479</v>
      </c>
      <c r="C9" s="137" t="s">
        <v>25</v>
      </c>
      <c r="D9" s="138">
        <v>2</v>
      </c>
      <c r="E9" s="36"/>
    </row>
    <row r="10" spans="1:5" customFormat="1" ht="13.8">
      <c r="A10" s="135">
        <v>2</v>
      </c>
      <c r="B10" s="136" t="s">
        <v>480</v>
      </c>
      <c r="C10" s="137" t="s">
        <v>412</v>
      </c>
      <c r="D10" s="138">
        <v>2</v>
      </c>
    </row>
    <row r="11" spans="1:5" customFormat="1" ht="13.8">
      <c r="A11" s="135">
        <v>3</v>
      </c>
      <c r="B11" s="136" t="s">
        <v>481</v>
      </c>
      <c r="C11" s="137" t="s">
        <v>412</v>
      </c>
      <c r="D11" s="138">
        <v>1</v>
      </c>
    </row>
    <row r="12" spans="1:5" customFormat="1" ht="13.8">
      <c r="A12" s="139"/>
      <c r="B12" s="140"/>
      <c r="C12" s="133"/>
      <c r="D12" s="134"/>
    </row>
    <row r="13" spans="1:5" customFormat="1" ht="13.8">
      <c r="A13" s="141" t="s">
        <v>482</v>
      </c>
      <c r="B13" s="142" t="s">
        <v>483</v>
      </c>
      <c r="C13" s="133"/>
      <c r="D13" s="134"/>
    </row>
    <row r="14" spans="1:5" customFormat="1" ht="13.8">
      <c r="A14" s="139" t="s">
        <v>49</v>
      </c>
      <c r="B14" s="143" t="s">
        <v>484</v>
      </c>
      <c r="C14" s="133" t="s">
        <v>485</v>
      </c>
      <c r="D14" s="134">
        <v>1</v>
      </c>
    </row>
    <row r="15" spans="1:5" customFormat="1" ht="13.8">
      <c r="A15" s="144" t="s">
        <v>50</v>
      </c>
      <c r="B15" s="145" t="s">
        <v>486</v>
      </c>
      <c r="C15" s="133" t="s">
        <v>260</v>
      </c>
      <c r="D15" s="134">
        <v>1</v>
      </c>
    </row>
    <row r="16" spans="1:5" customFormat="1" ht="13.8">
      <c r="A16" s="144"/>
      <c r="B16" s="145"/>
      <c r="C16" s="133"/>
      <c r="D16" s="134"/>
    </row>
    <row r="17" spans="1:4" customFormat="1" ht="13.8">
      <c r="A17" s="146" t="s">
        <v>487</v>
      </c>
      <c r="B17" s="147" t="s">
        <v>488</v>
      </c>
      <c r="C17" s="133"/>
      <c r="D17" s="134"/>
    </row>
    <row r="18" spans="1:4" customFormat="1" ht="13.8">
      <c r="A18" s="144">
        <v>1</v>
      </c>
      <c r="B18" s="136" t="s">
        <v>489</v>
      </c>
      <c r="C18" s="133" t="s">
        <v>25</v>
      </c>
      <c r="D18" s="134">
        <v>2</v>
      </c>
    </row>
    <row r="19" spans="1:4" customFormat="1" ht="13.8">
      <c r="A19" s="148"/>
      <c r="B19" s="149"/>
      <c r="C19" s="133"/>
      <c r="D19" s="134"/>
    </row>
    <row r="20" spans="1:4" customFormat="1" ht="13.8">
      <c r="A20" s="146" t="s">
        <v>113</v>
      </c>
      <c r="B20" s="150" t="s">
        <v>490</v>
      </c>
      <c r="C20" s="133"/>
      <c r="D20" s="134"/>
    </row>
    <row r="21" spans="1:4" customFormat="1" ht="13.8">
      <c r="A21" s="151" t="s">
        <v>63</v>
      </c>
      <c r="B21" s="137" t="s">
        <v>491</v>
      </c>
      <c r="C21" s="133" t="s">
        <v>25</v>
      </c>
      <c r="D21" s="134">
        <v>7</v>
      </c>
    </row>
    <row r="22" spans="1:4" customFormat="1" ht="13.8">
      <c r="A22" s="151" t="s">
        <v>42</v>
      </c>
      <c r="B22" s="137" t="s">
        <v>492</v>
      </c>
      <c r="C22" s="133" t="s">
        <v>25</v>
      </c>
      <c r="D22" s="134">
        <v>1</v>
      </c>
    </row>
    <row r="23" spans="1:4" customFormat="1" ht="13.8">
      <c r="A23" s="151" t="s">
        <v>43</v>
      </c>
      <c r="B23" s="137" t="s">
        <v>493</v>
      </c>
      <c r="C23" s="133" t="s">
        <v>25</v>
      </c>
      <c r="D23" s="134">
        <v>7</v>
      </c>
    </row>
    <row r="24" spans="1:4" customFormat="1" ht="13.8">
      <c r="A24" s="151" t="s">
        <v>44</v>
      </c>
      <c r="B24" s="137" t="s">
        <v>494</v>
      </c>
      <c r="C24" s="133" t="s">
        <v>25</v>
      </c>
      <c r="D24" s="134">
        <v>7</v>
      </c>
    </row>
    <row r="25" spans="1:4" customFormat="1" ht="13.8">
      <c r="A25" s="151" t="s">
        <v>45</v>
      </c>
      <c r="B25" s="137" t="s">
        <v>495</v>
      </c>
      <c r="C25" s="133" t="s">
        <v>25</v>
      </c>
      <c r="D25" s="134">
        <v>13</v>
      </c>
    </row>
    <row r="26" spans="1:4" customFormat="1" ht="13.8">
      <c r="A26" s="151" t="s">
        <v>213</v>
      </c>
      <c r="B26" s="137" t="s">
        <v>496</v>
      </c>
      <c r="C26" s="133" t="s">
        <v>25</v>
      </c>
      <c r="D26" s="134">
        <v>2</v>
      </c>
    </row>
    <row r="27" spans="1:4" customFormat="1" ht="27.6">
      <c r="A27" s="151" t="s">
        <v>215</v>
      </c>
      <c r="B27" s="137" t="s">
        <v>497</v>
      </c>
      <c r="C27" s="133" t="s">
        <v>25</v>
      </c>
      <c r="D27" s="134">
        <v>21</v>
      </c>
    </row>
    <row r="28" spans="1:4" customFormat="1" ht="27.6">
      <c r="A28" s="151" t="s">
        <v>498</v>
      </c>
      <c r="B28" s="137" t="s">
        <v>499</v>
      </c>
      <c r="C28" s="133" t="s">
        <v>25</v>
      </c>
      <c r="D28" s="134">
        <v>3</v>
      </c>
    </row>
    <row r="29" spans="1:4" customFormat="1" ht="13.8">
      <c r="A29" s="151" t="s">
        <v>500</v>
      </c>
      <c r="B29" s="137" t="s">
        <v>501</v>
      </c>
      <c r="C29" s="133" t="s">
        <v>25</v>
      </c>
      <c r="D29" s="134">
        <v>18</v>
      </c>
    </row>
    <row r="30" spans="1:4" customFormat="1" ht="13.8">
      <c r="A30" s="151" t="s">
        <v>502</v>
      </c>
      <c r="B30" s="137" t="s">
        <v>503</v>
      </c>
      <c r="C30" s="133" t="s">
        <v>25</v>
      </c>
      <c r="D30" s="134">
        <v>18</v>
      </c>
    </row>
    <row r="31" spans="1:4" customFormat="1" ht="13.8">
      <c r="A31" s="151" t="s">
        <v>504</v>
      </c>
      <c r="B31" s="137" t="s">
        <v>505</v>
      </c>
      <c r="C31" s="133" t="s">
        <v>25</v>
      </c>
      <c r="D31" s="134">
        <v>84</v>
      </c>
    </row>
    <row r="32" spans="1:4" customFormat="1" ht="13.8">
      <c r="A32" s="151" t="s">
        <v>506</v>
      </c>
      <c r="B32" s="137" t="s">
        <v>507</v>
      </c>
      <c r="C32" s="133" t="s">
        <v>25</v>
      </c>
      <c r="D32" s="134">
        <v>24</v>
      </c>
    </row>
    <row r="33" spans="1:4" customFormat="1" ht="13.8">
      <c r="A33" s="148"/>
      <c r="B33" s="152"/>
      <c r="C33" s="133"/>
      <c r="D33" s="134"/>
    </row>
    <row r="34" spans="1:4" customFormat="1" ht="13.8">
      <c r="A34" s="146" t="s">
        <v>347</v>
      </c>
      <c r="B34" s="150" t="s">
        <v>508</v>
      </c>
      <c r="C34" s="153"/>
      <c r="D34" s="154"/>
    </row>
    <row r="35" spans="1:4" customFormat="1" ht="13.8">
      <c r="A35" s="146" t="s">
        <v>509</v>
      </c>
      <c r="B35" s="150" t="s">
        <v>510</v>
      </c>
      <c r="C35" s="153"/>
      <c r="D35" s="154"/>
    </row>
    <row r="36" spans="1:4" customFormat="1" ht="13.8">
      <c r="A36" s="151" t="s">
        <v>63</v>
      </c>
      <c r="B36" s="137" t="s">
        <v>511</v>
      </c>
      <c r="C36" s="137" t="s">
        <v>412</v>
      </c>
      <c r="D36" s="138">
        <v>1</v>
      </c>
    </row>
    <row r="37" spans="1:4" customFormat="1" ht="13.8">
      <c r="A37" s="151" t="s">
        <v>42</v>
      </c>
      <c r="B37" s="137" t="s">
        <v>512</v>
      </c>
      <c r="C37" s="137" t="s">
        <v>412</v>
      </c>
      <c r="D37" s="138">
        <v>6</v>
      </c>
    </row>
    <row r="38" spans="1:4" s="34" customFormat="1" ht="27" customHeight="1">
      <c r="A38" s="151" t="s">
        <v>43</v>
      </c>
      <c r="B38" s="137" t="s">
        <v>513</v>
      </c>
      <c r="C38" s="137" t="s">
        <v>412</v>
      </c>
      <c r="D38" s="138">
        <v>2</v>
      </c>
    </row>
    <row r="39" spans="1:4" customFormat="1" ht="13.8">
      <c r="A39" s="151" t="s">
        <v>44</v>
      </c>
      <c r="B39" s="137" t="s">
        <v>514</v>
      </c>
      <c r="C39" s="137" t="s">
        <v>412</v>
      </c>
      <c r="D39" s="138">
        <v>2</v>
      </c>
    </row>
    <row r="40" spans="1:4" customFormat="1" ht="13.8">
      <c r="A40" s="146"/>
      <c r="B40" s="137"/>
      <c r="C40" s="137"/>
      <c r="D40" s="138"/>
    </row>
    <row r="41" spans="1:4" customFormat="1" ht="13.8">
      <c r="A41" s="155" t="s">
        <v>515</v>
      </c>
      <c r="B41" s="150" t="s">
        <v>516</v>
      </c>
      <c r="C41" s="156"/>
      <c r="D41" s="157"/>
    </row>
    <row r="42" spans="1:4" customFormat="1" ht="13.8">
      <c r="A42" s="146" t="s">
        <v>63</v>
      </c>
      <c r="B42" s="136" t="s">
        <v>517</v>
      </c>
      <c r="C42" s="137" t="s">
        <v>25</v>
      </c>
      <c r="D42" s="138">
        <v>6</v>
      </c>
    </row>
    <row r="43" spans="1:4" customFormat="1" ht="13.8">
      <c r="A43" s="151" t="s">
        <v>42</v>
      </c>
      <c r="B43" s="136" t="s">
        <v>518</v>
      </c>
      <c r="C43" s="137" t="s">
        <v>25</v>
      </c>
      <c r="D43" s="138">
        <v>24</v>
      </c>
    </row>
    <row r="44" spans="1:4" customFormat="1" ht="13.8">
      <c r="A44" s="151" t="s">
        <v>43</v>
      </c>
      <c r="B44" s="136" t="s">
        <v>519</v>
      </c>
      <c r="C44" s="137" t="s">
        <v>25</v>
      </c>
      <c r="D44" s="138">
        <v>24</v>
      </c>
    </row>
    <row r="45" spans="1:4" customFormat="1" ht="13.8">
      <c r="A45" s="151"/>
      <c r="B45" s="152"/>
      <c r="C45" s="133"/>
      <c r="D45" s="134"/>
    </row>
    <row r="46" spans="1:4" s="19" customFormat="1">
      <c r="A46" s="144" t="s">
        <v>349</v>
      </c>
      <c r="B46" s="147" t="s">
        <v>520</v>
      </c>
      <c r="C46" s="133"/>
      <c r="D46" s="134"/>
    </row>
    <row r="47" spans="1:4" s="19" customFormat="1">
      <c r="A47" s="158" t="s">
        <v>63</v>
      </c>
      <c r="B47" s="159" t="s">
        <v>521</v>
      </c>
      <c r="C47" s="133" t="s">
        <v>25</v>
      </c>
      <c r="D47" s="160">
        <v>5</v>
      </c>
    </row>
    <row r="48" spans="1:4" s="19" customFormat="1">
      <c r="A48" s="158" t="s">
        <v>42</v>
      </c>
      <c r="B48" s="159" t="s">
        <v>522</v>
      </c>
      <c r="C48" s="133" t="s">
        <v>25</v>
      </c>
      <c r="D48" s="160">
        <v>3</v>
      </c>
    </row>
    <row r="49" spans="1:4" s="19" customFormat="1">
      <c r="A49" s="158" t="s">
        <v>43</v>
      </c>
      <c r="B49" s="159" t="s">
        <v>523</v>
      </c>
      <c r="C49" s="133" t="s">
        <v>25</v>
      </c>
      <c r="D49" s="160">
        <v>4</v>
      </c>
    </row>
    <row r="50" spans="1:4" s="19" customFormat="1">
      <c r="A50" s="161" t="s">
        <v>44</v>
      </c>
      <c r="B50" s="159" t="s">
        <v>524</v>
      </c>
      <c r="C50" s="133" t="s">
        <v>25</v>
      </c>
      <c r="D50" s="160">
        <v>2</v>
      </c>
    </row>
    <row r="51" spans="1:4" s="19" customFormat="1">
      <c r="A51" s="161" t="s">
        <v>45</v>
      </c>
      <c r="B51" s="159" t="s">
        <v>525</v>
      </c>
      <c r="C51" s="159" t="s">
        <v>412</v>
      </c>
      <c r="D51" s="160">
        <v>1</v>
      </c>
    </row>
    <row r="52" spans="1:4" s="19" customFormat="1">
      <c r="A52" s="144"/>
      <c r="B52" s="162"/>
      <c r="C52" s="133"/>
      <c r="D52" s="134"/>
    </row>
    <row r="53" spans="1:4" s="19" customFormat="1">
      <c r="A53" s="144" t="s">
        <v>526</v>
      </c>
      <c r="B53" s="163" t="s">
        <v>527</v>
      </c>
      <c r="C53" s="133"/>
      <c r="D53" s="134"/>
    </row>
    <row r="54" spans="1:4" s="19" customFormat="1">
      <c r="A54" s="158" t="s">
        <v>63</v>
      </c>
      <c r="B54" s="164" t="s">
        <v>528</v>
      </c>
      <c r="C54" s="133" t="s">
        <v>204</v>
      </c>
      <c r="D54" s="134">
        <v>1</v>
      </c>
    </row>
    <row r="55" spans="1:4" s="19" customFormat="1">
      <c r="A55" s="158" t="s">
        <v>42</v>
      </c>
      <c r="B55" s="145" t="s">
        <v>529</v>
      </c>
      <c r="C55" s="133" t="s">
        <v>57</v>
      </c>
      <c r="D55" s="134">
        <v>1</v>
      </c>
    </row>
    <row r="56" spans="1:4" s="19" customFormat="1">
      <c r="A56" s="158"/>
      <c r="B56" s="145"/>
      <c r="C56" s="133"/>
      <c r="D56" s="134"/>
    </row>
    <row r="57" spans="1:4" s="19" customFormat="1">
      <c r="A57" s="144" t="s">
        <v>530</v>
      </c>
      <c r="B57" s="163" t="s">
        <v>531</v>
      </c>
      <c r="C57" s="133"/>
      <c r="D57" s="134"/>
    </row>
    <row r="58" spans="1:4" s="19" customFormat="1" ht="27.6">
      <c r="A58" s="151" t="s">
        <v>63</v>
      </c>
      <c r="B58" s="159" t="s">
        <v>532</v>
      </c>
      <c r="C58" s="159" t="s">
        <v>25</v>
      </c>
      <c r="D58" s="160">
        <v>6</v>
      </c>
    </row>
    <row r="59" spans="1:4" s="19" customFormat="1" ht="27.6">
      <c r="A59" s="151" t="s">
        <v>42</v>
      </c>
      <c r="B59" s="159" t="s">
        <v>533</v>
      </c>
      <c r="C59" s="159" t="s">
        <v>25</v>
      </c>
      <c r="D59" s="160">
        <v>1</v>
      </c>
    </row>
    <row r="60" spans="1:4" s="19" customFormat="1" ht="27.6">
      <c r="A60" s="151" t="s">
        <v>43</v>
      </c>
      <c r="B60" s="159" t="s">
        <v>534</v>
      </c>
      <c r="C60" s="159" t="s">
        <v>25</v>
      </c>
      <c r="D60" s="160">
        <v>1</v>
      </c>
    </row>
    <row r="61" spans="1:4" s="19" customFormat="1" ht="27.6">
      <c r="A61" s="151" t="s">
        <v>44</v>
      </c>
      <c r="B61" s="164" t="s">
        <v>535</v>
      </c>
      <c r="C61" s="165" t="s">
        <v>204</v>
      </c>
      <c r="D61" s="166">
        <v>1</v>
      </c>
    </row>
    <row r="62" spans="1:4" s="19" customFormat="1">
      <c r="A62" s="146"/>
      <c r="B62" s="150"/>
      <c r="C62" s="153"/>
      <c r="D62" s="154"/>
    </row>
    <row r="63" spans="1:4" s="19" customFormat="1">
      <c r="A63" s="144" t="s">
        <v>536</v>
      </c>
      <c r="B63" s="147" t="s">
        <v>537</v>
      </c>
      <c r="C63" s="133"/>
      <c r="D63" s="134"/>
    </row>
    <row r="64" spans="1:4" s="19" customFormat="1">
      <c r="A64" s="151" t="s">
        <v>63</v>
      </c>
      <c r="B64" s="159" t="s">
        <v>538</v>
      </c>
      <c r="C64" s="133" t="s">
        <v>25</v>
      </c>
      <c r="D64" s="160">
        <v>8</v>
      </c>
    </row>
    <row r="65" spans="1:4" s="19" customFormat="1">
      <c r="A65" s="151" t="s">
        <v>42</v>
      </c>
      <c r="B65" s="159" t="s">
        <v>539</v>
      </c>
      <c r="C65" s="167" t="s">
        <v>412</v>
      </c>
      <c r="D65" s="160">
        <v>4</v>
      </c>
    </row>
    <row r="66" spans="1:4" s="19" customFormat="1">
      <c r="A66" s="151" t="s">
        <v>43</v>
      </c>
      <c r="B66" s="159" t="s">
        <v>540</v>
      </c>
      <c r="C66" s="133" t="s">
        <v>25</v>
      </c>
      <c r="D66" s="160">
        <v>4</v>
      </c>
    </row>
    <row r="67" spans="1:4" s="19" customFormat="1">
      <c r="A67" s="151" t="s">
        <v>44</v>
      </c>
      <c r="B67" s="159" t="s">
        <v>541</v>
      </c>
      <c r="C67" s="133" t="s">
        <v>25</v>
      </c>
      <c r="D67" s="168">
        <v>4</v>
      </c>
    </row>
    <row r="68" spans="1:4" s="19" customFormat="1">
      <c r="A68" s="158" t="s">
        <v>45</v>
      </c>
      <c r="B68" s="159" t="s">
        <v>542</v>
      </c>
      <c r="C68" s="133" t="s">
        <v>25</v>
      </c>
      <c r="D68" s="168">
        <v>4</v>
      </c>
    </row>
    <row r="69" spans="1:4" s="19" customFormat="1">
      <c r="A69" s="158" t="s">
        <v>213</v>
      </c>
      <c r="B69" s="159" t="s">
        <v>543</v>
      </c>
      <c r="C69" s="167" t="s">
        <v>412</v>
      </c>
      <c r="D69" s="160">
        <v>1</v>
      </c>
    </row>
    <row r="70" spans="1:4" s="19" customFormat="1">
      <c r="A70" s="158" t="s">
        <v>215</v>
      </c>
      <c r="B70" s="159" t="s">
        <v>544</v>
      </c>
      <c r="C70" s="133" t="s">
        <v>25</v>
      </c>
      <c r="D70" s="160">
        <v>2</v>
      </c>
    </row>
    <row r="71" spans="1:4" s="19" customFormat="1">
      <c r="A71" s="158" t="s">
        <v>498</v>
      </c>
      <c r="B71" s="159" t="s">
        <v>545</v>
      </c>
      <c r="C71" s="167" t="s">
        <v>412</v>
      </c>
      <c r="D71" s="160">
        <v>1</v>
      </c>
    </row>
    <row r="72" spans="1:4" s="19" customFormat="1">
      <c r="A72" s="158" t="s">
        <v>500</v>
      </c>
      <c r="B72" s="159" t="s">
        <v>546</v>
      </c>
      <c r="C72" s="167" t="s">
        <v>23</v>
      </c>
      <c r="D72" s="160">
        <v>2</v>
      </c>
    </row>
    <row r="73" spans="1:4" s="14" customFormat="1">
      <c r="A73" s="144"/>
      <c r="B73" s="147"/>
      <c r="C73" s="133"/>
      <c r="D73" s="134"/>
    </row>
    <row r="74" spans="1:4" s="14" customFormat="1">
      <c r="A74" s="144" t="s">
        <v>547</v>
      </c>
      <c r="B74" s="147" t="s">
        <v>548</v>
      </c>
      <c r="C74" s="133"/>
      <c r="D74" s="134"/>
    </row>
    <row r="75" spans="1:4" s="14" customFormat="1">
      <c r="A75" s="151" t="s">
        <v>63</v>
      </c>
      <c r="B75" s="159" t="s">
        <v>549</v>
      </c>
      <c r="C75" s="159" t="s">
        <v>412</v>
      </c>
      <c r="D75" s="160">
        <v>1</v>
      </c>
    </row>
    <row r="76" spans="1:4" s="14" customFormat="1">
      <c r="A76" s="151" t="s">
        <v>42</v>
      </c>
      <c r="B76" s="159" t="s">
        <v>550</v>
      </c>
      <c r="C76" s="159" t="s">
        <v>412</v>
      </c>
      <c r="D76" s="160">
        <v>1</v>
      </c>
    </row>
    <row r="77" spans="1:4" s="14" customFormat="1" ht="27.6">
      <c r="A77" s="151" t="s">
        <v>43</v>
      </c>
      <c r="B77" s="159" t="s">
        <v>551</v>
      </c>
      <c r="C77" s="159" t="s">
        <v>412</v>
      </c>
      <c r="D77" s="160">
        <v>1</v>
      </c>
    </row>
    <row r="78" spans="1:4" s="14" customFormat="1" ht="27.6">
      <c r="A78" s="151" t="s">
        <v>44</v>
      </c>
      <c r="B78" s="159" t="s">
        <v>552</v>
      </c>
      <c r="C78" s="159" t="s">
        <v>412</v>
      </c>
      <c r="D78" s="160">
        <v>1</v>
      </c>
    </row>
    <row r="79" spans="1:4" s="14" customFormat="1">
      <c r="A79" s="151" t="s">
        <v>45</v>
      </c>
      <c r="B79" s="159" t="s">
        <v>553</v>
      </c>
      <c r="C79" s="159" t="s">
        <v>412</v>
      </c>
      <c r="D79" s="160">
        <v>2</v>
      </c>
    </row>
    <row r="80" spans="1:4" s="14" customFormat="1">
      <c r="A80" s="158" t="s">
        <v>213</v>
      </c>
      <c r="B80" s="159" t="s">
        <v>554</v>
      </c>
      <c r="C80" s="159" t="s">
        <v>412</v>
      </c>
      <c r="D80" s="160">
        <v>2</v>
      </c>
    </row>
    <row r="81" spans="1:4" s="14" customFormat="1">
      <c r="A81" s="158"/>
      <c r="B81" s="145"/>
      <c r="C81" s="133"/>
      <c r="D81" s="134"/>
    </row>
    <row r="82" spans="1:4" s="14" customFormat="1" ht="41.4">
      <c r="A82" s="144" t="s">
        <v>304</v>
      </c>
      <c r="B82" s="147" t="s">
        <v>555</v>
      </c>
      <c r="C82" s="133"/>
      <c r="D82" s="134"/>
    </row>
    <row r="83" spans="1:4" s="14" customFormat="1">
      <c r="A83" s="151" t="s">
        <v>63</v>
      </c>
      <c r="B83" s="159" t="s">
        <v>556</v>
      </c>
      <c r="C83" s="159" t="s">
        <v>412</v>
      </c>
      <c r="D83" s="169">
        <v>2</v>
      </c>
    </row>
    <row r="84" spans="1:4" s="14" customFormat="1">
      <c r="A84" s="151" t="s">
        <v>42</v>
      </c>
      <c r="B84" s="159" t="s">
        <v>557</v>
      </c>
      <c r="C84" s="133" t="s">
        <v>25</v>
      </c>
      <c r="D84" s="169">
        <v>2</v>
      </c>
    </row>
    <row r="85" spans="1:4" s="14" customFormat="1">
      <c r="A85" s="151" t="s">
        <v>43</v>
      </c>
      <c r="B85" s="159" t="s">
        <v>558</v>
      </c>
      <c r="C85" s="159" t="s">
        <v>412</v>
      </c>
      <c r="D85" s="169">
        <v>2</v>
      </c>
    </row>
    <row r="86" spans="1:4" s="14" customFormat="1">
      <c r="A86" s="151" t="s">
        <v>44</v>
      </c>
      <c r="B86" s="159" t="s">
        <v>559</v>
      </c>
      <c r="C86" s="133" t="s">
        <v>25</v>
      </c>
      <c r="D86" s="169">
        <v>2</v>
      </c>
    </row>
    <row r="87" spans="1:4" s="14" customFormat="1">
      <c r="A87" s="170"/>
      <c r="B87" s="145"/>
      <c r="C87" s="133"/>
      <c r="D87" s="134"/>
    </row>
    <row r="88" spans="1:4" s="14" customFormat="1">
      <c r="A88" s="144" t="s">
        <v>560</v>
      </c>
      <c r="B88" s="147" t="s">
        <v>561</v>
      </c>
      <c r="C88" s="133"/>
      <c r="D88" s="134"/>
    </row>
    <row r="89" spans="1:4" s="14" customFormat="1">
      <c r="A89" s="170" t="s">
        <v>63</v>
      </c>
      <c r="B89" s="171" t="s">
        <v>562</v>
      </c>
      <c r="C89" s="167" t="s">
        <v>412</v>
      </c>
      <c r="D89" s="160">
        <v>1</v>
      </c>
    </row>
    <row r="90" spans="1:4" s="14" customFormat="1">
      <c r="A90" s="170"/>
      <c r="B90" s="145"/>
      <c r="C90" s="133"/>
      <c r="D90" s="134"/>
    </row>
    <row r="91" spans="1:4" s="14" customFormat="1">
      <c r="A91" s="144" t="s">
        <v>563</v>
      </c>
      <c r="B91" s="147" t="s">
        <v>564</v>
      </c>
      <c r="C91" s="133"/>
      <c r="D91" s="134"/>
    </row>
    <row r="92" spans="1:4" s="14" customFormat="1">
      <c r="A92" s="160" t="s">
        <v>63</v>
      </c>
      <c r="B92" s="172" t="s">
        <v>565</v>
      </c>
      <c r="C92" s="133" t="s">
        <v>25</v>
      </c>
      <c r="D92" s="160">
        <v>4</v>
      </c>
    </row>
    <row r="93" spans="1:4" s="14" customFormat="1">
      <c r="A93" s="160" t="s">
        <v>42</v>
      </c>
      <c r="B93" s="172" t="s">
        <v>566</v>
      </c>
      <c r="C93" s="133" t="s">
        <v>25</v>
      </c>
      <c r="D93" s="160">
        <v>2</v>
      </c>
    </row>
    <row r="94" spans="1:4" s="14" customFormat="1">
      <c r="A94" s="160" t="s">
        <v>43</v>
      </c>
      <c r="B94" s="172" t="s">
        <v>567</v>
      </c>
      <c r="C94" s="133" t="s">
        <v>25</v>
      </c>
      <c r="D94" s="160">
        <v>15</v>
      </c>
    </row>
    <row r="95" spans="1:4" s="14" customFormat="1">
      <c r="A95" s="160" t="s">
        <v>44</v>
      </c>
      <c r="B95" s="172" t="s">
        <v>568</v>
      </c>
      <c r="C95" s="133" t="s">
        <v>25</v>
      </c>
      <c r="D95" s="160">
        <v>20</v>
      </c>
    </row>
    <row r="96" spans="1:4" s="14" customFormat="1">
      <c r="A96" s="160" t="s">
        <v>45</v>
      </c>
      <c r="B96" s="172" t="s">
        <v>569</v>
      </c>
      <c r="C96" s="133" t="s">
        <v>25</v>
      </c>
      <c r="D96" s="160">
        <v>40</v>
      </c>
    </row>
    <row r="97" spans="1:9" s="14" customFormat="1" ht="27.6">
      <c r="A97" s="160" t="s">
        <v>213</v>
      </c>
      <c r="B97" s="172" t="s">
        <v>570</v>
      </c>
      <c r="C97" s="133" t="s">
        <v>25</v>
      </c>
      <c r="D97" s="160">
        <v>2</v>
      </c>
    </row>
    <row r="98" spans="1:9" s="14" customFormat="1">
      <c r="A98" s="160" t="s">
        <v>215</v>
      </c>
      <c r="B98" s="172" t="s">
        <v>571</v>
      </c>
      <c r="C98" s="133" t="s">
        <v>25</v>
      </c>
      <c r="D98" s="160">
        <v>1</v>
      </c>
    </row>
    <row r="99" spans="1:9" s="14" customFormat="1">
      <c r="A99" s="160" t="s">
        <v>498</v>
      </c>
      <c r="B99" s="172" t="s">
        <v>572</v>
      </c>
      <c r="C99" s="133" t="s">
        <v>25</v>
      </c>
      <c r="D99" s="160">
        <v>1</v>
      </c>
      <c r="G99" s="16"/>
      <c r="H99" s="16"/>
      <c r="I99" s="16"/>
    </row>
    <row r="100" spans="1:9" s="14" customFormat="1">
      <c r="A100" s="160" t="s">
        <v>500</v>
      </c>
      <c r="B100" s="172" t="s">
        <v>573</v>
      </c>
      <c r="C100" s="133" t="s">
        <v>25</v>
      </c>
      <c r="D100" s="160">
        <v>2</v>
      </c>
      <c r="E100" s="15"/>
      <c r="H100" s="15"/>
    </row>
    <row r="101" spans="1:9" s="14" customFormat="1">
      <c r="A101" s="160" t="s">
        <v>502</v>
      </c>
      <c r="B101" s="172" t="s">
        <v>574</v>
      </c>
      <c r="C101" s="133" t="s">
        <v>25</v>
      </c>
      <c r="D101" s="160">
        <v>20</v>
      </c>
      <c r="E101" s="15"/>
      <c r="H101" s="15"/>
    </row>
    <row r="102" spans="1:9" s="14" customFormat="1">
      <c r="A102" s="160" t="s">
        <v>504</v>
      </c>
      <c r="B102" s="172" t="s">
        <v>575</v>
      </c>
      <c r="C102" s="133" t="s">
        <v>25</v>
      </c>
      <c r="D102" s="160">
        <v>20</v>
      </c>
      <c r="E102" s="15"/>
      <c r="H102" s="15"/>
    </row>
    <row r="103" spans="1:9" s="14" customFormat="1">
      <c r="A103" s="160" t="s">
        <v>506</v>
      </c>
      <c r="B103" s="172" t="s">
        <v>576</v>
      </c>
      <c r="C103" s="133" t="s">
        <v>25</v>
      </c>
      <c r="D103" s="169">
        <v>4</v>
      </c>
      <c r="E103" s="15"/>
      <c r="H103" s="15"/>
    </row>
    <row r="104" spans="1:9" s="14" customFormat="1">
      <c r="A104" s="160" t="s">
        <v>577</v>
      </c>
      <c r="B104" s="172" t="s">
        <v>578</v>
      </c>
      <c r="C104" s="133" t="s">
        <v>25</v>
      </c>
      <c r="D104" s="169">
        <v>2</v>
      </c>
      <c r="E104" s="15"/>
      <c r="H104" s="15"/>
    </row>
    <row r="105" spans="1:9" s="14" customFormat="1">
      <c r="A105" s="160" t="s">
        <v>579</v>
      </c>
      <c r="B105" s="172" t="s">
        <v>580</v>
      </c>
      <c r="C105" s="133" t="s">
        <v>25</v>
      </c>
      <c r="D105" s="169">
        <v>10</v>
      </c>
      <c r="E105" s="15"/>
      <c r="H105" s="15"/>
    </row>
    <row r="106" spans="1:9" s="14" customFormat="1">
      <c r="A106" s="160" t="s">
        <v>581</v>
      </c>
      <c r="B106" s="172" t="s">
        <v>582</v>
      </c>
      <c r="C106" s="133" t="s">
        <v>25</v>
      </c>
      <c r="D106" s="169">
        <v>10</v>
      </c>
      <c r="E106" s="15"/>
      <c r="H106" s="15"/>
    </row>
    <row r="107" spans="1:9" s="14" customFormat="1">
      <c r="A107" s="151"/>
      <c r="B107" s="145"/>
      <c r="C107" s="133"/>
      <c r="D107" s="134"/>
      <c r="E107" s="15"/>
      <c r="H107" s="15"/>
    </row>
    <row r="108" spans="1:9" s="14" customFormat="1">
      <c r="A108" s="144" t="s">
        <v>583</v>
      </c>
      <c r="B108" s="147" t="s">
        <v>584</v>
      </c>
      <c r="C108" s="133"/>
      <c r="D108" s="134"/>
    </row>
    <row r="109" spans="1:9" s="14" customFormat="1">
      <c r="A109" s="170" t="s">
        <v>115</v>
      </c>
      <c r="B109" s="145" t="s">
        <v>585</v>
      </c>
      <c r="C109" s="133"/>
      <c r="D109" s="134"/>
    </row>
    <row r="110" spans="1:9" s="14" customFormat="1">
      <c r="A110" s="151" t="s">
        <v>63</v>
      </c>
      <c r="B110" s="145" t="s">
        <v>586</v>
      </c>
      <c r="C110" s="133" t="s">
        <v>25</v>
      </c>
      <c r="D110" s="134">
        <v>4</v>
      </c>
    </row>
    <row r="111" spans="1:9" s="14" customFormat="1">
      <c r="A111" s="151" t="s">
        <v>42</v>
      </c>
      <c r="B111" s="145" t="s">
        <v>587</v>
      </c>
      <c r="C111" s="133" t="s">
        <v>25</v>
      </c>
      <c r="D111" s="134">
        <v>2</v>
      </c>
    </row>
    <row r="112" spans="1:9" s="14" customFormat="1" ht="16.2">
      <c r="A112" s="151" t="s">
        <v>43</v>
      </c>
      <c r="B112" s="145" t="s">
        <v>701</v>
      </c>
      <c r="C112" s="133" t="s">
        <v>25</v>
      </c>
      <c r="D112" s="134">
        <f>9+3</f>
        <v>12</v>
      </c>
    </row>
    <row r="113" spans="1:5" s="14" customFormat="1">
      <c r="A113" s="151" t="s">
        <v>44</v>
      </c>
      <c r="B113" s="145" t="s">
        <v>588</v>
      </c>
      <c r="C113" s="133" t="s">
        <v>25</v>
      </c>
      <c r="D113" s="134">
        <f>5</f>
        <v>5</v>
      </c>
    </row>
    <row r="114" spans="1:5" s="14" customFormat="1">
      <c r="A114" s="158"/>
      <c r="B114" s="145"/>
      <c r="C114" s="133"/>
      <c r="D114" s="134"/>
    </row>
    <row r="115" spans="1:5" s="14" customFormat="1">
      <c r="A115" s="144" t="s">
        <v>589</v>
      </c>
      <c r="B115" s="147" t="s">
        <v>590</v>
      </c>
      <c r="C115" s="133"/>
      <c r="D115" s="134"/>
    </row>
    <row r="116" spans="1:5" s="14" customFormat="1">
      <c r="A116" s="170"/>
      <c r="B116" s="145"/>
      <c r="C116" s="133"/>
      <c r="D116" s="134"/>
    </row>
    <row r="117" spans="1:5" s="14" customFormat="1" ht="27.6">
      <c r="A117" s="151" t="s">
        <v>63</v>
      </c>
      <c r="B117" s="172" t="s">
        <v>591</v>
      </c>
      <c r="C117" s="167" t="s">
        <v>23</v>
      </c>
      <c r="D117" s="160">
        <v>0.5</v>
      </c>
    </row>
    <row r="118" spans="1:5" s="14" customFormat="1" ht="27.6">
      <c r="A118" s="151" t="s">
        <v>63</v>
      </c>
      <c r="B118" s="172" t="s">
        <v>592</v>
      </c>
      <c r="C118" s="167" t="s">
        <v>23</v>
      </c>
      <c r="D118" s="160">
        <v>2</v>
      </c>
    </row>
    <row r="119" spans="1:5" s="14" customFormat="1" ht="27.6">
      <c r="A119" s="151" t="s">
        <v>63</v>
      </c>
      <c r="B119" s="172" t="s">
        <v>593</v>
      </c>
      <c r="C119" s="167" t="s">
        <v>23</v>
      </c>
      <c r="D119" s="160">
        <v>0.5</v>
      </c>
    </row>
    <row r="120" spans="1:5" s="14" customFormat="1">
      <c r="A120" s="170"/>
      <c r="B120" s="145"/>
      <c r="C120" s="133"/>
      <c r="D120" s="134"/>
    </row>
    <row r="121" spans="1:5" s="14" customFormat="1" ht="27.6">
      <c r="A121" s="144" t="s">
        <v>594</v>
      </c>
      <c r="B121" s="147" t="s">
        <v>595</v>
      </c>
      <c r="C121" s="133"/>
      <c r="D121" s="134"/>
    </row>
    <row r="122" spans="1:5" customFormat="1" ht="18.75" customHeight="1">
      <c r="A122" s="170" t="s">
        <v>63</v>
      </c>
      <c r="B122" s="159" t="s">
        <v>596</v>
      </c>
      <c r="C122" s="133" t="s">
        <v>25</v>
      </c>
      <c r="D122" s="160">
        <v>15</v>
      </c>
    </row>
    <row r="123" spans="1:5" customFormat="1" ht="13.8">
      <c r="A123" s="170"/>
      <c r="B123" s="173"/>
      <c r="C123" s="174"/>
      <c r="D123" s="175"/>
    </row>
    <row r="124" spans="1:5" customFormat="1" ht="13.8">
      <c r="A124" s="170"/>
      <c r="B124" s="159"/>
      <c r="C124" s="167"/>
      <c r="D124" s="160"/>
    </row>
    <row r="125" spans="1:5" customFormat="1" ht="13.8">
      <c r="A125" s="176" t="s">
        <v>597</v>
      </c>
      <c r="B125" s="177" t="s">
        <v>598</v>
      </c>
      <c r="C125" s="178"/>
      <c r="D125" s="179"/>
      <c r="E125" s="36"/>
    </row>
    <row r="126" spans="1:5" customFormat="1" ht="13.8">
      <c r="A126" s="176" t="s">
        <v>599</v>
      </c>
      <c r="B126" s="177" t="s">
        <v>600</v>
      </c>
      <c r="C126" s="178"/>
      <c r="D126" s="179"/>
    </row>
    <row r="127" spans="1:5" customFormat="1" ht="13.8">
      <c r="A127" s="151" t="s">
        <v>63</v>
      </c>
      <c r="B127" s="159" t="s">
        <v>601</v>
      </c>
      <c r="C127" s="159" t="s">
        <v>412</v>
      </c>
      <c r="D127" s="160">
        <v>4</v>
      </c>
    </row>
    <row r="128" spans="1:5" customFormat="1" ht="13.8">
      <c r="A128" s="151" t="s">
        <v>42</v>
      </c>
      <c r="B128" s="159" t="s">
        <v>602</v>
      </c>
      <c r="C128" s="159" t="s">
        <v>412</v>
      </c>
      <c r="D128" s="160">
        <v>2</v>
      </c>
    </row>
    <row r="129" spans="1:4" customFormat="1" ht="13.8">
      <c r="A129" s="151" t="s">
        <v>43</v>
      </c>
      <c r="B129" s="159" t="s">
        <v>603</v>
      </c>
      <c r="C129" s="159" t="s">
        <v>412</v>
      </c>
      <c r="D129" s="160">
        <v>1</v>
      </c>
    </row>
    <row r="130" spans="1:4" customFormat="1" ht="27.6">
      <c r="A130" s="151" t="s">
        <v>44</v>
      </c>
      <c r="B130" s="159" t="s">
        <v>604</v>
      </c>
      <c r="C130" s="159" t="s">
        <v>412</v>
      </c>
      <c r="D130" s="160">
        <v>1</v>
      </c>
    </row>
    <row r="131" spans="1:4" customFormat="1" ht="13.8">
      <c r="A131" s="176"/>
      <c r="B131" s="180"/>
      <c r="C131" s="167"/>
      <c r="D131" s="160"/>
    </row>
    <row r="132" spans="1:4" customFormat="1" ht="13.8">
      <c r="A132" s="176" t="s">
        <v>605</v>
      </c>
      <c r="B132" s="177" t="s">
        <v>606</v>
      </c>
      <c r="C132" s="167"/>
      <c r="D132" s="160"/>
    </row>
    <row r="133" spans="1:4" customFormat="1" ht="13.8">
      <c r="A133" s="151" t="s">
        <v>63</v>
      </c>
      <c r="B133" s="159" t="s">
        <v>607</v>
      </c>
      <c r="C133" s="133" t="s">
        <v>25</v>
      </c>
      <c r="D133" s="160">
        <v>24</v>
      </c>
    </row>
    <row r="134" spans="1:4" customFormat="1" ht="13.8">
      <c r="A134" s="151" t="s">
        <v>42</v>
      </c>
      <c r="B134" s="159" t="s">
        <v>608</v>
      </c>
      <c r="C134" s="133" t="s">
        <v>25</v>
      </c>
      <c r="D134" s="160">
        <v>18</v>
      </c>
    </row>
    <row r="135" spans="1:4" customFormat="1" ht="13.8">
      <c r="A135" s="151" t="s">
        <v>43</v>
      </c>
      <c r="B135" s="159" t="s">
        <v>609</v>
      </c>
      <c r="C135" s="133" t="s">
        <v>25</v>
      </c>
      <c r="D135" s="160">
        <v>29</v>
      </c>
    </row>
    <row r="136" spans="1:4" customFormat="1" ht="13.8">
      <c r="A136" s="151" t="s">
        <v>44</v>
      </c>
      <c r="B136" s="159" t="s">
        <v>610</v>
      </c>
      <c r="C136" s="133" t="s">
        <v>25</v>
      </c>
      <c r="D136" s="160">
        <v>18</v>
      </c>
    </row>
    <row r="137" spans="1:4" customFormat="1" ht="13.8">
      <c r="A137" s="151" t="s">
        <v>45</v>
      </c>
      <c r="B137" s="159" t="s">
        <v>611</v>
      </c>
      <c r="C137" s="133" t="s">
        <v>25</v>
      </c>
      <c r="D137" s="160">
        <f>84-D139</f>
        <v>63</v>
      </c>
    </row>
    <row r="138" spans="1:4" customFormat="1" ht="13.8">
      <c r="A138" s="151" t="s">
        <v>213</v>
      </c>
      <c r="B138" s="159" t="s">
        <v>612</v>
      </c>
      <c r="C138" s="133" t="s">
        <v>25</v>
      </c>
      <c r="D138" s="160">
        <v>8</v>
      </c>
    </row>
    <row r="139" spans="1:4" customFormat="1" ht="13.8">
      <c r="A139" s="151" t="s">
        <v>215</v>
      </c>
      <c r="B139" s="159" t="s">
        <v>613</v>
      </c>
      <c r="C139" s="133" t="s">
        <v>25</v>
      </c>
      <c r="D139" s="160">
        <v>21</v>
      </c>
    </row>
    <row r="140" spans="1:4" customFormat="1" ht="13.8">
      <c r="A140" s="176"/>
      <c r="B140" s="180"/>
      <c r="C140" s="167"/>
      <c r="D140" s="160"/>
    </row>
    <row r="141" spans="1:4" customFormat="1" ht="13.8">
      <c r="A141" s="176" t="s">
        <v>614</v>
      </c>
      <c r="B141" s="177" t="s">
        <v>615</v>
      </c>
      <c r="C141" s="167"/>
      <c r="D141" s="160"/>
    </row>
    <row r="142" spans="1:4" customFormat="1" ht="13.8">
      <c r="A142" s="151" t="s">
        <v>63</v>
      </c>
      <c r="B142" s="159" t="s">
        <v>616</v>
      </c>
      <c r="C142" s="133" t="s">
        <v>25</v>
      </c>
      <c r="D142" s="160">
        <v>6</v>
      </c>
    </row>
    <row r="143" spans="1:4" customFormat="1" ht="13.8">
      <c r="A143" s="151" t="s">
        <v>42</v>
      </c>
      <c r="B143" s="159" t="s">
        <v>617</v>
      </c>
      <c r="C143" s="133" t="s">
        <v>25</v>
      </c>
      <c r="D143" s="160">
        <v>24</v>
      </c>
    </row>
    <row r="144" spans="1:4" customFormat="1" ht="13.8">
      <c r="A144" s="151" t="s">
        <v>43</v>
      </c>
      <c r="B144" s="159" t="s">
        <v>618</v>
      </c>
      <c r="C144" s="133" t="s">
        <v>25</v>
      </c>
      <c r="D144" s="160">
        <v>24</v>
      </c>
    </row>
    <row r="145" spans="1:4" customFormat="1" ht="13.8">
      <c r="A145" s="151"/>
      <c r="B145" s="159"/>
      <c r="C145" s="159"/>
      <c r="D145" s="160"/>
    </row>
    <row r="146" spans="1:4" customFormat="1" ht="13.8">
      <c r="A146" s="176" t="s">
        <v>619</v>
      </c>
      <c r="B146" s="177" t="s">
        <v>620</v>
      </c>
      <c r="C146" s="159"/>
      <c r="D146" s="160"/>
    </row>
    <row r="147" spans="1:4" customFormat="1" ht="55.2">
      <c r="A147" s="151" t="s">
        <v>63</v>
      </c>
      <c r="B147" s="181" t="s">
        <v>621</v>
      </c>
      <c r="C147" s="178" t="s">
        <v>12</v>
      </c>
      <c r="D147" s="182">
        <v>12</v>
      </c>
    </row>
    <row r="148" spans="1:4" customFormat="1" ht="27.6">
      <c r="A148" s="151" t="s">
        <v>42</v>
      </c>
      <c r="B148" s="181" t="s">
        <v>622</v>
      </c>
      <c r="C148" s="183" t="s">
        <v>12</v>
      </c>
      <c r="D148" s="184">
        <v>1</v>
      </c>
    </row>
    <row r="149" spans="1:4" customFormat="1" ht="27.6">
      <c r="A149" s="151" t="s">
        <v>43</v>
      </c>
      <c r="B149" s="181" t="s">
        <v>623</v>
      </c>
      <c r="C149" s="183" t="s">
        <v>12</v>
      </c>
      <c r="D149" s="184">
        <v>1</v>
      </c>
    </row>
    <row r="150" spans="1:4" customFormat="1" ht="13.8">
      <c r="A150" s="151"/>
      <c r="B150" s="181"/>
      <c r="C150" s="183"/>
      <c r="D150" s="185"/>
    </row>
    <row r="151" spans="1:4" s="34" customFormat="1" ht="21" customHeight="1">
      <c r="A151" s="186" t="s">
        <v>624</v>
      </c>
      <c r="B151" s="187" t="s">
        <v>625</v>
      </c>
      <c r="C151" s="183"/>
      <c r="D151" s="185"/>
    </row>
    <row r="152" spans="1:4" customFormat="1" ht="13.8">
      <c r="A152" s="188" t="s">
        <v>63</v>
      </c>
      <c r="B152" s="181" t="s">
        <v>626</v>
      </c>
      <c r="C152" s="181" t="s">
        <v>204</v>
      </c>
      <c r="D152" s="189">
        <v>1</v>
      </c>
    </row>
    <row r="153" spans="1:4" customFormat="1" ht="13.8">
      <c r="A153" s="188"/>
      <c r="B153" s="181"/>
      <c r="C153" s="181"/>
      <c r="D153" s="189"/>
    </row>
    <row r="154" spans="1:4" customFormat="1" ht="13.8">
      <c r="A154" s="190" t="s">
        <v>627</v>
      </c>
      <c r="B154" s="191" t="s">
        <v>628</v>
      </c>
      <c r="C154" s="192"/>
      <c r="D154" s="193"/>
    </row>
    <row r="155" spans="1:4" customFormat="1" ht="13.8">
      <c r="A155" s="170" t="s">
        <v>63</v>
      </c>
      <c r="B155" s="171" t="s">
        <v>629</v>
      </c>
      <c r="C155" s="167" t="s">
        <v>23</v>
      </c>
      <c r="D155" s="160">
        <v>10</v>
      </c>
    </row>
    <row r="156" spans="1:4" customFormat="1" ht="13.8">
      <c r="A156" s="170"/>
      <c r="B156" s="171"/>
      <c r="C156" s="167"/>
      <c r="D156" s="160"/>
    </row>
    <row r="157" spans="1:4" customFormat="1" ht="13.8">
      <c r="A157" s="194" t="s">
        <v>624</v>
      </c>
      <c r="B157" s="195" t="s">
        <v>630</v>
      </c>
      <c r="C157" s="196"/>
      <c r="D157" s="197"/>
    </row>
    <row r="158" spans="1:4" customFormat="1" ht="13.8">
      <c r="A158" s="198" t="s">
        <v>895</v>
      </c>
      <c r="B158" s="199" t="s">
        <v>632</v>
      </c>
      <c r="C158" s="200"/>
      <c r="D158" s="197"/>
    </row>
    <row r="159" spans="1:4" s="19" customFormat="1" ht="41.4">
      <c r="A159" s="196" t="s">
        <v>81</v>
      </c>
      <c r="B159" s="201" t="s">
        <v>633</v>
      </c>
      <c r="C159" s="200" t="s">
        <v>14</v>
      </c>
      <c r="D159" s="270">
        <v>1</v>
      </c>
    </row>
    <row r="160" spans="1:4" s="19" customFormat="1">
      <c r="A160" s="196"/>
      <c r="B160" s="201"/>
      <c r="C160" s="200"/>
      <c r="D160" s="160"/>
    </row>
    <row r="161" spans="1:9" s="19" customFormat="1">
      <c r="A161" s="196" t="s">
        <v>399</v>
      </c>
      <c r="B161" s="202" t="s">
        <v>634</v>
      </c>
      <c r="C161" s="200"/>
      <c r="D161" s="160"/>
    </row>
    <row r="162" spans="1:9" s="19" customFormat="1">
      <c r="A162" s="196" t="s">
        <v>115</v>
      </c>
      <c r="B162" s="201" t="s">
        <v>635</v>
      </c>
      <c r="C162" s="200" t="s">
        <v>14</v>
      </c>
      <c r="D162" s="160">
        <v>2</v>
      </c>
    </row>
    <row r="163" spans="1:9" s="19" customFormat="1">
      <c r="A163" s="196" t="s">
        <v>116</v>
      </c>
      <c r="B163" s="201" t="s">
        <v>636</v>
      </c>
      <c r="C163" s="200" t="s">
        <v>14</v>
      </c>
      <c r="D163" s="160">
        <v>2</v>
      </c>
    </row>
    <row r="164" spans="1:9" s="19" customFormat="1">
      <c r="A164" s="196" t="s">
        <v>70</v>
      </c>
      <c r="B164" s="203" t="s">
        <v>637</v>
      </c>
      <c r="C164" s="204" t="s">
        <v>14</v>
      </c>
      <c r="D164" s="160">
        <v>2</v>
      </c>
    </row>
    <row r="165" spans="1:9" s="19" customFormat="1">
      <c r="A165" s="196" t="s">
        <v>142</v>
      </c>
      <c r="B165" s="203" t="s">
        <v>638</v>
      </c>
      <c r="C165" s="204" t="s">
        <v>14</v>
      </c>
      <c r="D165" s="160">
        <v>2</v>
      </c>
    </row>
    <row r="166" spans="1:9" s="19" customFormat="1">
      <c r="A166" s="196" t="s">
        <v>459</v>
      </c>
      <c r="B166" s="202" t="s">
        <v>639</v>
      </c>
      <c r="C166" s="200"/>
      <c r="D166" s="160"/>
    </row>
    <row r="167" spans="1:9" s="19" customFormat="1">
      <c r="A167" s="196" t="s">
        <v>115</v>
      </c>
      <c r="B167" s="201" t="s">
        <v>640</v>
      </c>
      <c r="C167" s="200" t="s">
        <v>14</v>
      </c>
      <c r="D167" s="160">
        <v>2</v>
      </c>
    </row>
    <row r="168" spans="1:9" s="19" customFormat="1" ht="27.6">
      <c r="A168" s="196" t="s">
        <v>116</v>
      </c>
      <c r="B168" s="201" t="s">
        <v>641</v>
      </c>
      <c r="C168" s="200" t="s">
        <v>14</v>
      </c>
      <c r="D168" s="160">
        <v>2</v>
      </c>
    </row>
    <row r="169" spans="1:9" s="14" customFormat="1" ht="16.8">
      <c r="A169" s="196" t="s">
        <v>117</v>
      </c>
      <c r="B169" s="201" t="s">
        <v>702</v>
      </c>
      <c r="C169" s="200" t="s">
        <v>204</v>
      </c>
      <c r="D169" s="160">
        <v>1</v>
      </c>
    </row>
    <row r="170" spans="1:9" s="14" customFormat="1">
      <c r="A170" s="160"/>
      <c r="B170" s="180"/>
      <c r="C170" s="180"/>
      <c r="D170" s="160"/>
    </row>
    <row r="171" spans="1:9" s="14" customFormat="1">
      <c r="A171" s="194" t="s">
        <v>896</v>
      </c>
      <c r="B171" s="202" t="s">
        <v>642</v>
      </c>
      <c r="C171" s="180"/>
      <c r="D171" s="160"/>
    </row>
    <row r="172" spans="1:9" s="14" customFormat="1">
      <c r="A172" s="205" t="s">
        <v>63</v>
      </c>
      <c r="B172" s="202" t="s">
        <v>643</v>
      </c>
      <c r="C172" s="206" t="s">
        <v>57</v>
      </c>
      <c r="D172" s="160">
        <v>1</v>
      </c>
    </row>
    <row r="173" spans="1:9" s="14" customFormat="1">
      <c r="A173" s="160"/>
      <c r="B173" s="180"/>
      <c r="C173" s="180"/>
      <c r="D173" s="160"/>
      <c r="G173" s="16"/>
      <c r="H173" s="16"/>
      <c r="I173" s="16"/>
    </row>
    <row r="174" spans="1:9" s="14" customFormat="1">
      <c r="A174" s="207" t="s">
        <v>897</v>
      </c>
      <c r="B174" s="208" t="s">
        <v>644</v>
      </c>
      <c r="C174" s="209"/>
      <c r="D174" s="160"/>
      <c r="E174" s="15"/>
      <c r="H174" s="15"/>
    </row>
    <row r="175" spans="1:9" s="14" customFormat="1">
      <c r="A175" s="205" t="s">
        <v>63</v>
      </c>
      <c r="B175" s="159" t="s">
        <v>645</v>
      </c>
      <c r="C175" s="206" t="s">
        <v>57</v>
      </c>
      <c r="D175" s="160">
        <v>4</v>
      </c>
      <c r="E175" s="15"/>
      <c r="H175" s="15"/>
    </row>
    <row r="176" spans="1:9" s="14" customFormat="1">
      <c r="A176" s="168"/>
      <c r="B176" s="210"/>
      <c r="C176" s="210"/>
      <c r="D176" s="211"/>
      <c r="E176" s="15"/>
      <c r="H176" s="15"/>
    </row>
    <row r="177" spans="1:8" s="14" customFormat="1">
      <c r="A177" s="129"/>
      <c r="B177" s="130" t="s">
        <v>646</v>
      </c>
      <c r="C177" s="130"/>
      <c r="D177" s="129"/>
      <c r="E177" s="15"/>
      <c r="H177" s="15"/>
    </row>
    <row r="178" spans="1:8" s="14" customFormat="1">
      <c r="A178" s="212"/>
      <c r="B178" s="163"/>
      <c r="C178" s="133"/>
      <c r="D178" s="134"/>
      <c r="E178" s="15"/>
      <c r="H178" s="15"/>
    </row>
    <row r="179" spans="1:8" s="14" customFormat="1">
      <c r="A179" s="129" t="s">
        <v>647</v>
      </c>
      <c r="B179" s="130" t="s">
        <v>648</v>
      </c>
      <c r="C179" s="130"/>
      <c r="D179" s="129"/>
      <c r="E179" s="15"/>
      <c r="H179" s="15"/>
    </row>
    <row r="180" spans="1:8" s="14" customFormat="1">
      <c r="A180" s="144"/>
      <c r="B180" s="147"/>
      <c r="C180" s="133"/>
      <c r="D180" s="134"/>
      <c r="E180" s="15"/>
      <c r="H180" s="15"/>
    </row>
    <row r="181" spans="1:8" s="14" customFormat="1">
      <c r="A181" s="213" t="s">
        <v>631</v>
      </c>
      <c r="B181" s="214" t="s">
        <v>649</v>
      </c>
      <c r="C181" s="133"/>
      <c r="D181" s="134"/>
    </row>
    <row r="182" spans="1:8" s="14" customFormat="1" ht="27.6">
      <c r="A182" s="215" t="s">
        <v>63</v>
      </c>
      <c r="B182" s="159" t="s">
        <v>650</v>
      </c>
      <c r="C182" s="180" t="s">
        <v>412</v>
      </c>
      <c r="D182" s="160">
        <v>3</v>
      </c>
    </row>
    <row r="183" spans="1:8" s="14" customFormat="1" ht="27.6">
      <c r="A183" s="215" t="s">
        <v>42</v>
      </c>
      <c r="B183" s="159" t="s">
        <v>651</v>
      </c>
      <c r="C183" s="180" t="s">
        <v>412</v>
      </c>
      <c r="D183" s="160">
        <v>4</v>
      </c>
    </row>
    <row r="184" spans="1:8" s="14" customFormat="1" ht="27.6">
      <c r="A184" s="215" t="s">
        <v>43</v>
      </c>
      <c r="B184" s="159" t="s">
        <v>652</v>
      </c>
      <c r="C184" s="180" t="s">
        <v>412</v>
      </c>
      <c r="D184" s="160">
        <v>2</v>
      </c>
    </row>
    <row r="185" spans="1:8" s="14" customFormat="1" ht="27.6">
      <c r="A185" s="215" t="s">
        <v>44</v>
      </c>
      <c r="B185" s="159" t="s">
        <v>653</v>
      </c>
      <c r="C185" s="180" t="s">
        <v>412</v>
      </c>
      <c r="D185" s="160">
        <v>1</v>
      </c>
    </row>
    <row r="186" spans="1:8" s="14" customFormat="1" ht="27.6">
      <c r="A186" s="215" t="s">
        <v>45</v>
      </c>
      <c r="B186" s="159" t="s">
        <v>654</v>
      </c>
      <c r="C186" s="180" t="s">
        <v>412</v>
      </c>
      <c r="D186" s="160">
        <v>1</v>
      </c>
    </row>
    <row r="187" spans="1:8" s="14" customFormat="1" ht="27.6">
      <c r="A187" s="158" t="s">
        <v>213</v>
      </c>
      <c r="B187" s="159" t="s">
        <v>655</v>
      </c>
      <c r="C187" s="159" t="s">
        <v>204</v>
      </c>
      <c r="D187" s="169">
        <v>6</v>
      </c>
    </row>
    <row r="188" spans="1:8" s="14" customFormat="1">
      <c r="A188" s="215" t="s">
        <v>215</v>
      </c>
      <c r="B188" s="159" t="s">
        <v>656</v>
      </c>
      <c r="C188" s="180" t="s">
        <v>412</v>
      </c>
      <c r="D188" s="160">
        <v>2</v>
      </c>
    </row>
    <row r="189" spans="1:8" s="14" customFormat="1">
      <c r="A189" s="158"/>
      <c r="B189" s="159"/>
      <c r="C189" s="159"/>
      <c r="D189" s="169"/>
    </row>
    <row r="190" spans="1:8" s="14" customFormat="1">
      <c r="A190" s="144" t="s">
        <v>113</v>
      </c>
      <c r="B190" s="147" t="s">
        <v>584</v>
      </c>
      <c r="C190" s="133"/>
      <c r="D190" s="134"/>
    </row>
    <row r="191" spans="1:8" s="14" customFormat="1" ht="41.4">
      <c r="A191" s="216" t="s">
        <v>63</v>
      </c>
      <c r="B191" s="159" t="s">
        <v>657</v>
      </c>
      <c r="C191" s="159" t="s">
        <v>412</v>
      </c>
      <c r="D191" s="160">
        <v>1</v>
      </c>
    </row>
    <row r="192" spans="1:8" s="14" customFormat="1" ht="27.6">
      <c r="A192" s="216" t="s">
        <v>42</v>
      </c>
      <c r="B192" s="159" t="s">
        <v>658</v>
      </c>
      <c r="C192" s="159" t="s">
        <v>412</v>
      </c>
      <c r="D192" s="160">
        <v>1</v>
      </c>
    </row>
    <row r="193" spans="1:4" s="14" customFormat="1" ht="27.6">
      <c r="A193" s="216" t="s">
        <v>43</v>
      </c>
      <c r="B193" s="159" t="s">
        <v>659</v>
      </c>
      <c r="C193" s="159" t="s">
        <v>412</v>
      </c>
      <c r="D193" s="160">
        <v>2</v>
      </c>
    </row>
    <row r="194" spans="1:4" ht="13.8">
      <c r="A194" s="216" t="s">
        <v>44</v>
      </c>
      <c r="B194" s="159" t="s">
        <v>660</v>
      </c>
      <c r="C194" s="159" t="s">
        <v>412</v>
      </c>
      <c r="D194" s="160">
        <v>1</v>
      </c>
    </row>
    <row r="195" spans="1:4" ht="13.8">
      <c r="A195" s="216" t="s">
        <v>45</v>
      </c>
      <c r="B195" s="159" t="s">
        <v>661</v>
      </c>
      <c r="C195" s="159" t="s">
        <v>412</v>
      </c>
      <c r="D195" s="160">
        <v>3</v>
      </c>
    </row>
    <row r="196" spans="1:4" ht="13.8">
      <c r="A196" s="170"/>
      <c r="B196" s="145"/>
      <c r="C196" s="133"/>
      <c r="D196" s="134"/>
    </row>
    <row r="197" spans="1:4" ht="13.8">
      <c r="A197" s="144" t="s">
        <v>347</v>
      </c>
      <c r="B197" s="147" t="s">
        <v>564</v>
      </c>
      <c r="C197" s="133"/>
      <c r="D197" s="134"/>
    </row>
    <row r="198" spans="1:4" ht="13.8">
      <c r="A198" s="216" t="s">
        <v>63</v>
      </c>
      <c r="B198" s="145" t="s">
        <v>662</v>
      </c>
      <c r="C198" s="133" t="s">
        <v>663</v>
      </c>
      <c r="D198" s="134">
        <v>1</v>
      </c>
    </row>
    <row r="199" spans="1:4" ht="13.8">
      <c r="A199" s="216" t="s">
        <v>42</v>
      </c>
      <c r="B199" s="145" t="s">
        <v>664</v>
      </c>
      <c r="C199" s="133" t="s">
        <v>663</v>
      </c>
      <c r="D199" s="134">
        <v>1</v>
      </c>
    </row>
    <row r="200" spans="1:4" ht="13.8">
      <c r="A200" s="170" t="s">
        <v>43</v>
      </c>
      <c r="B200" s="159" t="s">
        <v>665</v>
      </c>
      <c r="C200" s="180" t="s">
        <v>466</v>
      </c>
      <c r="D200" s="160">
        <v>1</v>
      </c>
    </row>
    <row r="201" spans="1:4" ht="13.8">
      <c r="A201" s="216" t="s">
        <v>44</v>
      </c>
      <c r="B201" s="145" t="s">
        <v>666</v>
      </c>
      <c r="C201" s="133" t="s">
        <v>663</v>
      </c>
      <c r="D201" s="134">
        <v>1</v>
      </c>
    </row>
    <row r="202" spans="1:4" ht="13.8">
      <c r="A202" s="170" t="s">
        <v>45</v>
      </c>
      <c r="B202" s="145" t="s">
        <v>667</v>
      </c>
      <c r="C202" s="133" t="s">
        <v>663</v>
      </c>
      <c r="D202" s="134">
        <v>3</v>
      </c>
    </row>
    <row r="203" spans="1:4" ht="13.8">
      <c r="A203" s="170" t="s">
        <v>213</v>
      </c>
      <c r="B203" s="145" t="s">
        <v>668</v>
      </c>
      <c r="C203" s="133" t="s">
        <v>663</v>
      </c>
      <c r="D203" s="134">
        <v>1</v>
      </c>
    </row>
    <row r="204" spans="1:4" ht="13.8">
      <c r="A204" s="170" t="s">
        <v>215</v>
      </c>
      <c r="B204" s="145" t="s">
        <v>669</v>
      </c>
      <c r="C204" s="133" t="s">
        <v>663</v>
      </c>
      <c r="D204" s="134">
        <v>1</v>
      </c>
    </row>
    <row r="205" spans="1:4" ht="13.8">
      <c r="A205" s="170" t="s">
        <v>498</v>
      </c>
      <c r="B205" s="217" t="s">
        <v>670</v>
      </c>
      <c r="C205" s="133" t="s">
        <v>466</v>
      </c>
      <c r="D205" s="134">
        <v>1</v>
      </c>
    </row>
    <row r="206" spans="1:4" ht="13.8">
      <c r="A206" s="170"/>
      <c r="B206" s="159"/>
      <c r="C206" s="133"/>
      <c r="D206" s="134"/>
    </row>
    <row r="207" spans="1:4" ht="13.8">
      <c r="A207" s="144" t="s">
        <v>349</v>
      </c>
      <c r="B207" s="147" t="s">
        <v>671</v>
      </c>
      <c r="C207" s="133"/>
      <c r="D207" s="134"/>
    </row>
    <row r="208" spans="1:4" ht="13.8">
      <c r="A208" s="148" t="s">
        <v>63</v>
      </c>
      <c r="B208" s="159" t="s">
        <v>672</v>
      </c>
      <c r="C208" s="167" t="s">
        <v>412</v>
      </c>
      <c r="D208" s="160">
        <v>3</v>
      </c>
    </row>
    <row r="209" spans="1:4" ht="13.8">
      <c r="A209" s="148"/>
      <c r="B209" s="152"/>
      <c r="C209" s="133"/>
      <c r="D209" s="134"/>
    </row>
    <row r="210" spans="1:4" ht="13.8">
      <c r="A210" s="144" t="s">
        <v>526</v>
      </c>
      <c r="B210" s="147" t="s">
        <v>673</v>
      </c>
      <c r="C210" s="133"/>
      <c r="D210" s="134"/>
    </row>
    <row r="211" spans="1:4" ht="27.6">
      <c r="A211" s="216" t="s">
        <v>63</v>
      </c>
      <c r="B211" s="172" t="s">
        <v>674</v>
      </c>
      <c r="C211" s="167" t="s">
        <v>663</v>
      </c>
      <c r="D211" s="160">
        <v>1</v>
      </c>
    </row>
    <row r="212" spans="1:4" ht="27.6">
      <c r="A212" s="216" t="s">
        <v>42</v>
      </c>
      <c r="B212" s="172" t="s">
        <v>675</v>
      </c>
      <c r="C212" s="167" t="s">
        <v>663</v>
      </c>
      <c r="D212" s="160">
        <v>1</v>
      </c>
    </row>
    <row r="213" spans="1:4" ht="27.6">
      <c r="A213" s="216" t="s">
        <v>43</v>
      </c>
      <c r="B213" s="172" t="s">
        <v>676</v>
      </c>
      <c r="C213" s="167" t="s">
        <v>663</v>
      </c>
      <c r="D213" s="160">
        <v>1</v>
      </c>
    </row>
    <row r="214" spans="1:4" ht="13.8">
      <c r="A214" s="218"/>
      <c r="B214" s="173"/>
      <c r="C214" s="133"/>
      <c r="D214" s="134"/>
    </row>
    <row r="215" spans="1:4" ht="16.5" customHeight="1">
      <c r="A215" s="129"/>
      <c r="B215" s="130" t="s">
        <v>703</v>
      </c>
      <c r="C215" s="130"/>
      <c r="D215" s="129"/>
    </row>
    <row r="216" spans="1:4" ht="13.8">
      <c r="A216" s="220"/>
      <c r="B216" s="130"/>
      <c r="C216" s="130"/>
      <c r="D216" s="129"/>
    </row>
    <row r="217" spans="1:4" ht="13.8">
      <c r="A217" s="129" t="s">
        <v>677</v>
      </c>
      <c r="B217" s="130" t="s">
        <v>678</v>
      </c>
      <c r="C217" s="130"/>
      <c r="D217" s="129"/>
    </row>
    <row r="218" spans="1:4" ht="13.8">
      <c r="A218" s="129"/>
      <c r="B218" s="130"/>
      <c r="C218" s="130"/>
      <c r="D218" s="129"/>
    </row>
    <row r="219" spans="1:4" ht="13.8">
      <c r="A219" s="221" t="s">
        <v>63</v>
      </c>
      <c r="B219" s="210" t="s">
        <v>679</v>
      </c>
      <c r="C219" s="210" t="s">
        <v>412</v>
      </c>
      <c r="D219" s="168">
        <v>1</v>
      </c>
    </row>
    <row r="220" spans="1:4" ht="13.8">
      <c r="A220" s="221" t="s">
        <v>42</v>
      </c>
      <c r="B220" s="210" t="s">
        <v>680</v>
      </c>
      <c r="C220" s="210" t="s">
        <v>412</v>
      </c>
      <c r="D220" s="168">
        <v>1</v>
      </c>
    </row>
    <row r="221" spans="1:4" ht="13.8">
      <c r="A221" s="170" t="s">
        <v>43</v>
      </c>
      <c r="B221" s="210" t="s">
        <v>681</v>
      </c>
      <c r="C221" s="210" t="s">
        <v>412</v>
      </c>
      <c r="D221" s="168">
        <v>1</v>
      </c>
    </row>
    <row r="222" spans="1:4" ht="13.8">
      <c r="A222" s="221" t="s">
        <v>43</v>
      </c>
      <c r="B222" s="210" t="s">
        <v>682</v>
      </c>
      <c r="C222" s="210" t="s">
        <v>412</v>
      </c>
      <c r="D222" s="168">
        <v>1</v>
      </c>
    </row>
    <row r="223" spans="1:4" ht="13.8">
      <c r="A223" s="221" t="s">
        <v>44</v>
      </c>
      <c r="B223" s="210" t="s">
        <v>683</v>
      </c>
      <c r="C223" s="210" t="s">
        <v>412</v>
      </c>
      <c r="D223" s="168">
        <v>1</v>
      </c>
    </row>
    <row r="224" spans="1:4" ht="13.8">
      <c r="A224" s="221" t="s">
        <v>45</v>
      </c>
      <c r="B224" s="210" t="s">
        <v>684</v>
      </c>
      <c r="C224" s="210" t="s">
        <v>412</v>
      </c>
      <c r="D224" s="168">
        <v>1</v>
      </c>
    </row>
    <row r="225" spans="1:4" ht="13.8">
      <c r="A225" s="170" t="s">
        <v>213</v>
      </c>
      <c r="B225" s="210" t="s">
        <v>685</v>
      </c>
      <c r="C225" s="222" t="s">
        <v>204</v>
      </c>
      <c r="D225" s="223">
        <v>1</v>
      </c>
    </row>
    <row r="226" spans="1:4" ht="13.8">
      <c r="A226" s="223" t="s">
        <v>215</v>
      </c>
      <c r="B226" s="210" t="s">
        <v>686</v>
      </c>
      <c r="C226" s="210" t="s">
        <v>663</v>
      </c>
      <c r="D226" s="168">
        <v>1</v>
      </c>
    </row>
    <row r="227" spans="1:4" ht="13.8">
      <c r="A227" s="223" t="s">
        <v>498</v>
      </c>
      <c r="B227" s="210" t="s">
        <v>687</v>
      </c>
      <c r="C227" s="210" t="s">
        <v>663</v>
      </c>
      <c r="D227" s="168">
        <v>1</v>
      </c>
    </row>
    <row r="228" spans="1:4" ht="13.8">
      <c r="A228" s="223" t="s">
        <v>500</v>
      </c>
      <c r="B228" s="210" t="s">
        <v>688</v>
      </c>
      <c r="C228" s="210" t="s">
        <v>412</v>
      </c>
      <c r="D228" s="168">
        <v>1</v>
      </c>
    </row>
    <row r="229" spans="1:4" ht="13.8">
      <c r="A229" s="223" t="s">
        <v>502</v>
      </c>
      <c r="B229" s="210" t="s">
        <v>689</v>
      </c>
      <c r="C229" s="210" t="s">
        <v>663</v>
      </c>
      <c r="D229" s="168">
        <v>1</v>
      </c>
    </row>
    <row r="230" spans="1:4" ht="13.8">
      <c r="A230" s="223" t="s">
        <v>504</v>
      </c>
      <c r="B230" s="210" t="s">
        <v>690</v>
      </c>
      <c r="C230" s="210" t="s">
        <v>663</v>
      </c>
      <c r="D230" s="168">
        <v>1</v>
      </c>
    </row>
    <row r="231" spans="1:4" ht="13.8">
      <c r="A231" s="223" t="s">
        <v>506</v>
      </c>
      <c r="B231" s="210" t="s">
        <v>691</v>
      </c>
      <c r="C231" s="210" t="s">
        <v>663</v>
      </c>
      <c r="D231" s="168">
        <v>1</v>
      </c>
    </row>
    <row r="232" spans="1:4" ht="13.8">
      <c r="A232" s="223" t="s">
        <v>577</v>
      </c>
      <c r="B232" s="210" t="s">
        <v>692</v>
      </c>
      <c r="C232" s="210" t="s">
        <v>663</v>
      </c>
      <c r="D232" s="168">
        <v>1</v>
      </c>
    </row>
    <row r="233" spans="1:4" ht="13.8">
      <c r="A233" s="223" t="s">
        <v>579</v>
      </c>
      <c r="B233" s="210" t="s">
        <v>693</v>
      </c>
      <c r="C233" s="210" t="s">
        <v>663</v>
      </c>
      <c r="D233" s="168">
        <v>1</v>
      </c>
    </row>
    <row r="234" spans="1:4" ht="13.8">
      <c r="A234" s="223" t="s">
        <v>581</v>
      </c>
      <c r="B234" s="210" t="s">
        <v>694</v>
      </c>
      <c r="C234" s="210" t="s">
        <v>412</v>
      </c>
      <c r="D234" s="168">
        <v>1</v>
      </c>
    </row>
    <row r="235" spans="1:4" ht="13.8">
      <c r="A235" s="223" t="s">
        <v>695</v>
      </c>
      <c r="B235" s="210" t="s">
        <v>696</v>
      </c>
      <c r="C235" s="210" t="s">
        <v>697</v>
      </c>
      <c r="D235" s="168">
        <v>1</v>
      </c>
    </row>
    <row r="236" spans="1:4" ht="13.8">
      <c r="A236" s="223" t="s">
        <v>698</v>
      </c>
      <c r="B236" s="210" t="s">
        <v>699</v>
      </c>
      <c r="C236" s="210" t="s">
        <v>697</v>
      </c>
      <c r="D236" s="168">
        <v>1</v>
      </c>
    </row>
    <row r="237" spans="1:4" ht="13.8">
      <c r="A237" s="223"/>
      <c r="B237" s="210"/>
      <c r="C237" s="210"/>
      <c r="D237" s="168"/>
    </row>
    <row r="238" spans="1:4" ht="13.8">
      <c r="A238" s="129"/>
      <c r="B238" s="130" t="s">
        <v>700</v>
      </c>
      <c r="C238" s="130"/>
      <c r="D238" s="129"/>
    </row>
    <row r="239" spans="1:4" ht="13.8">
      <c r="A239" s="129"/>
      <c r="B239" s="130"/>
      <c r="C239" s="130"/>
      <c r="D239" s="129"/>
    </row>
    <row r="240" spans="1:4" ht="13.8">
      <c r="A240" s="129"/>
      <c r="B240" s="130" t="s">
        <v>898</v>
      </c>
      <c r="C240" s="130"/>
      <c r="D240" s="129"/>
    </row>
    <row r="241" spans="1:4" ht="13.8">
      <c r="A241" s="129"/>
      <c r="B241" s="130"/>
      <c r="C241" s="130"/>
      <c r="D241" s="129"/>
    </row>
    <row r="242" spans="1:4" ht="25.5" customHeight="1">
      <c r="A242" s="252" t="s">
        <v>305</v>
      </c>
      <c r="B242" s="266" t="s">
        <v>803</v>
      </c>
      <c r="C242" s="130"/>
      <c r="D242" s="130"/>
    </row>
    <row r="243" spans="1:4" ht="13.8">
      <c r="A243" s="129" t="s">
        <v>704</v>
      </c>
      <c r="B243" s="130" t="s">
        <v>477</v>
      </c>
      <c r="C243" s="129"/>
      <c r="D243" s="129"/>
    </row>
    <row r="244" spans="1:4" ht="13.8">
      <c r="A244" s="131" t="s">
        <v>297</v>
      </c>
      <c r="B244" s="224" t="s">
        <v>478</v>
      </c>
      <c r="C244" s="134"/>
      <c r="D244" s="134"/>
    </row>
    <row r="245" spans="1:4" ht="13.8">
      <c r="A245" s="225">
        <v>1</v>
      </c>
      <c r="B245" s="136" t="s">
        <v>705</v>
      </c>
      <c r="C245" s="138" t="s">
        <v>25</v>
      </c>
      <c r="D245" s="138">
        <v>2</v>
      </c>
    </row>
    <row r="246" spans="1:4" ht="13.8">
      <c r="A246" s="225">
        <v>2</v>
      </c>
      <c r="B246" s="136" t="s">
        <v>706</v>
      </c>
      <c r="C246" s="138" t="s">
        <v>412</v>
      </c>
      <c r="D246" s="138">
        <v>2</v>
      </c>
    </row>
    <row r="247" spans="1:4" ht="13.8">
      <c r="A247" s="225">
        <v>3</v>
      </c>
      <c r="B247" s="136" t="s">
        <v>481</v>
      </c>
      <c r="C247" s="138" t="s">
        <v>412</v>
      </c>
      <c r="D247" s="138">
        <v>1</v>
      </c>
    </row>
    <row r="248" spans="1:4" ht="13.8">
      <c r="A248" s="225"/>
      <c r="B248" s="140"/>
      <c r="C248" s="134"/>
      <c r="D248" s="134"/>
    </row>
    <row r="249" spans="1:4" ht="13.8">
      <c r="A249" s="141" t="s">
        <v>482</v>
      </c>
      <c r="B249" s="142" t="s">
        <v>483</v>
      </c>
      <c r="C249" s="134"/>
      <c r="D249" s="134"/>
    </row>
    <row r="250" spans="1:4" ht="13.8">
      <c r="A250" s="226" t="s">
        <v>49</v>
      </c>
      <c r="B250" s="143" t="s">
        <v>484</v>
      </c>
      <c r="C250" s="134" t="s">
        <v>485</v>
      </c>
      <c r="D250" s="134">
        <v>1</v>
      </c>
    </row>
    <row r="251" spans="1:4" ht="13.8">
      <c r="A251" s="144" t="s">
        <v>50</v>
      </c>
      <c r="B251" s="145" t="s">
        <v>486</v>
      </c>
      <c r="C251" s="134" t="s">
        <v>260</v>
      </c>
      <c r="D251" s="134">
        <v>1</v>
      </c>
    </row>
    <row r="252" spans="1:4" ht="13.8">
      <c r="A252" s="144"/>
      <c r="B252" s="145"/>
      <c r="C252" s="134"/>
      <c r="D252" s="134"/>
    </row>
    <row r="253" spans="1:4" ht="13.8">
      <c r="A253" s="146" t="s">
        <v>487</v>
      </c>
      <c r="B253" s="147" t="s">
        <v>488</v>
      </c>
      <c r="C253" s="134"/>
      <c r="D253" s="134"/>
    </row>
    <row r="254" spans="1:4" ht="13.8">
      <c r="A254" s="144">
        <v>1</v>
      </c>
      <c r="B254" s="136" t="s">
        <v>489</v>
      </c>
      <c r="C254" s="134" t="s">
        <v>25</v>
      </c>
      <c r="D254" s="134">
        <v>2</v>
      </c>
    </row>
    <row r="255" spans="1:4" ht="13.8">
      <c r="A255" s="148"/>
      <c r="B255" s="149"/>
      <c r="C255" s="134"/>
      <c r="D255" s="134"/>
    </row>
    <row r="256" spans="1:4" ht="13.8">
      <c r="A256" s="146" t="s">
        <v>113</v>
      </c>
      <c r="B256" s="150" t="s">
        <v>490</v>
      </c>
      <c r="C256" s="134"/>
      <c r="D256" s="134"/>
    </row>
    <row r="257" spans="1:4" ht="13.8">
      <c r="A257" s="151" t="s">
        <v>63</v>
      </c>
      <c r="B257" s="137" t="s">
        <v>491</v>
      </c>
      <c r="C257" s="134" t="s">
        <v>25</v>
      </c>
      <c r="D257" s="134">
        <v>5</v>
      </c>
    </row>
    <row r="258" spans="1:4" ht="13.8">
      <c r="A258" s="151" t="s">
        <v>42</v>
      </c>
      <c r="B258" s="137" t="s">
        <v>492</v>
      </c>
      <c r="C258" s="134" t="s">
        <v>25</v>
      </c>
      <c r="D258" s="134">
        <v>1</v>
      </c>
    </row>
    <row r="259" spans="1:4" ht="13.8">
      <c r="A259" s="151" t="s">
        <v>43</v>
      </c>
      <c r="B259" s="137" t="s">
        <v>493</v>
      </c>
      <c r="C259" s="134" t="s">
        <v>25</v>
      </c>
      <c r="D259" s="134">
        <v>5</v>
      </c>
    </row>
    <row r="260" spans="1:4" ht="13.8">
      <c r="A260" s="151" t="s">
        <v>44</v>
      </c>
      <c r="B260" s="137" t="s">
        <v>494</v>
      </c>
      <c r="C260" s="134" t="s">
        <v>25</v>
      </c>
      <c r="D260" s="134">
        <v>5</v>
      </c>
    </row>
    <row r="261" spans="1:4" ht="13.8">
      <c r="A261" s="151" t="s">
        <v>45</v>
      </c>
      <c r="B261" s="137" t="s">
        <v>495</v>
      </c>
      <c r="C261" s="134" t="s">
        <v>25</v>
      </c>
      <c r="D261" s="134">
        <v>9</v>
      </c>
    </row>
    <row r="262" spans="1:4" ht="13.8">
      <c r="A262" s="151" t="s">
        <v>213</v>
      </c>
      <c r="B262" s="137" t="s">
        <v>496</v>
      </c>
      <c r="C262" s="134" t="s">
        <v>25</v>
      </c>
      <c r="D262" s="134">
        <v>2</v>
      </c>
    </row>
    <row r="263" spans="1:4" ht="27.6">
      <c r="A263" s="151" t="s">
        <v>215</v>
      </c>
      <c r="B263" s="137" t="s">
        <v>497</v>
      </c>
      <c r="C263" s="134" t="s">
        <v>25</v>
      </c>
      <c r="D263" s="134">
        <v>15</v>
      </c>
    </row>
    <row r="264" spans="1:4" ht="27.6">
      <c r="A264" s="151" t="s">
        <v>498</v>
      </c>
      <c r="B264" s="137" t="s">
        <v>499</v>
      </c>
      <c r="C264" s="134" t="s">
        <v>25</v>
      </c>
      <c r="D264" s="134">
        <v>3</v>
      </c>
    </row>
    <row r="265" spans="1:4" ht="13.8">
      <c r="A265" s="151" t="s">
        <v>500</v>
      </c>
      <c r="B265" s="137" t="s">
        <v>501</v>
      </c>
      <c r="C265" s="134" t="s">
        <v>25</v>
      </c>
      <c r="D265" s="134">
        <v>12</v>
      </c>
    </row>
    <row r="266" spans="1:4" ht="13.8">
      <c r="A266" s="151" t="s">
        <v>502</v>
      </c>
      <c r="B266" s="137" t="s">
        <v>503</v>
      </c>
      <c r="C266" s="134" t="s">
        <v>25</v>
      </c>
      <c r="D266" s="134">
        <v>12</v>
      </c>
    </row>
    <row r="267" spans="1:4" ht="13.8">
      <c r="A267" s="151" t="s">
        <v>504</v>
      </c>
      <c r="B267" s="137" t="s">
        <v>505</v>
      </c>
      <c r="C267" s="134" t="s">
        <v>25</v>
      </c>
      <c r="D267" s="134">
        <v>55</v>
      </c>
    </row>
    <row r="268" spans="1:4" ht="13.8">
      <c r="A268" s="151" t="s">
        <v>506</v>
      </c>
      <c r="B268" s="137" t="s">
        <v>507</v>
      </c>
      <c r="C268" s="134" t="s">
        <v>25</v>
      </c>
      <c r="D268" s="134">
        <v>12</v>
      </c>
    </row>
    <row r="269" spans="1:4" ht="13.8">
      <c r="A269" s="148"/>
      <c r="B269" s="152"/>
      <c r="C269" s="134"/>
      <c r="D269" s="134"/>
    </row>
    <row r="270" spans="1:4" ht="13.8">
      <c r="A270" s="146" t="s">
        <v>347</v>
      </c>
      <c r="B270" s="150" t="s">
        <v>707</v>
      </c>
      <c r="C270" s="154"/>
      <c r="D270" s="154"/>
    </row>
    <row r="271" spans="1:4" ht="13.8">
      <c r="A271" s="146"/>
      <c r="B271" s="150"/>
      <c r="C271" s="154"/>
      <c r="D271" s="154"/>
    </row>
    <row r="272" spans="1:4" ht="13.8">
      <c r="A272" s="151" t="s">
        <v>63</v>
      </c>
      <c r="B272" s="137" t="s">
        <v>708</v>
      </c>
      <c r="C272" s="138" t="s">
        <v>25</v>
      </c>
      <c r="D272" s="138">
        <v>7</v>
      </c>
    </row>
    <row r="273" spans="1:4" ht="13.8">
      <c r="A273" s="151" t="s">
        <v>42</v>
      </c>
      <c r="B273" s="137" t="s">
        <v>709</v>
      </c>
      <c r="C273" s="138" t="s">
        <v>25</v>
      </c>
      <c r="D273" s="138">
        <v>6</v>
      </c>
    </row>
    <row r="274" spans="1:4" ht="13.8">
      <c r="A274" s="151" t="s">
        <v>43</v>
      </c>
      <c r="B274" s="137" t="s">
        <v>710</v>
      </c>
      <c r="C274" s="138" t="s">
        <v>25</v>
      </c>
      <c r="D274" s="138">
        <v>8</v>
      </c>
    </row>
    <row r="275" spans="1:4" ht="13.8">
      <c r="A275" s="151" t="s">
        <v>44</v>
      </c>
      <c r="B275" s="137" t="s">
        <v>711</v>
      </c>
      <c r="C275" s="138" t="s">
        <v>25</v>
      </c>
      <c r="D275" s="138">
        <v>6</v>
      </c>
    </row>
    <row r="276" spans="1:4" ht="27.6">
      <c r="A276" s="151" t="s">
        <v>45</v>
      </c>
      <c r="B276" s="137" t="s">
        <v>712</v>
      </c>
      <c r="C276" s="138" t="s">
        <v>25</v>
      </c>
      <c r="D276" s="138">
        <v>21</v>
      </c>
    </row>
    <row r="277" spans="1:4" ht="13.8">
      <c r="A277" s="151" t="s">
        <v>213</v>
      </c>
      <c r="B277" s="137" t="s">
        <v>713</v>
      </c>
      <c r="C277" s="138" t="s">
        <v>25</v>
      </c>
      <c r="D277" s="138">
        <v>15</v>
      </c>
    </row>
    <row r="278" spans="1:4" ht="13.8">
      <c r="A278" s="151" t="s">
        <v>215</v>
      </c>
      <c r="B278" s="137" t="s">
        <v>714</v>
      </c>
      <c r="C278" s="138" t="s">
        <v>25</v>
      </c>
      <c r="D278" s="138">
        <v>18</v>
      </c>
    </row>
    <row r="279" spans="1:4" ht="13.8">
      <c r="A279" s="151" t="s">
        <v>498</v>
      </c>
      <c r="B279" s="137" t="s">
        <v>715</v>
      </c>
      <c r="C279" s="138" t="s">
        <v>25</v>
      </c>
      <c r="D279" s="138">
        <v>56</v>
      </c>
    </row>
    <row r="280" spans="1:4" ht="13.8">
      <c r="A280" s="146"/>
      <c r="B280" s="137"/>
      <c r="C280" s="138"/>
      <c r="D280" s="138"/>
    </row>
    <row r="281" spans="1:4" ht="13.8">
      <c r="A281" s="155" t="s">
        <v>349</v>
      </c>
      <c r="B281" s="150" t="s">
        <v>716</v>
      </c>
      <c r="C281" s="157"/>
      <c r="D281" s="157"/>
    </row>
    <row r="282" spans="1:4" ht="13.8">
      <c r="A282" s="157" t="s">
        <v>63</v>
      </c>
      <c r="B282" s="156" t="s">
        <v>717</v>
      </c>
      <c r="C282" s="138" t="s">
        <v>25</v>
      </c>
      <c r="D282" s="157">
        <v>1</v>
      </c>
    </row>
    <row r="283" spans="1:4" ht="27.6">
      <c r="A283" s="157" t="s">
        <v>42</v>
      </c>
      <c r="B283" s="156" t="s">
        <v>718</v>
      </c>
      <c r="C283" s="138" t="s">
        <v>25</v>
      </c>
      <c r="D283" s="157">
        <v>3</v>
      </c>
    </row>
    <row r="284" spans="1:4" ht="13.8">
      <c r="A284" s="157" t="s">
        <v>43</v>
      </c>
      <c r="B284" s="156" t="s">
        <v>719</v>
      </c>
      <c r="C284" s="138" t="s">
        <v>25</v>
      </c>
      <c r="D284" s="157">
        <v>3</v>
      </c>
    </row>
    <row r="285" spans="1:4" ht="13.8">
      <c r="A285" s="157" t="s">
        <v>44</v>
      </c>
      <c r="B285" s="156" t="s">
        <v>720</v>
      </c>
      <c r="C285" s="138" t="s">
        <v>25</v>
      </c>
      <c r="D285" s="157">
        <v>1</v>
      </c>
    </row>
    <row r="286" spans="1:4" ht="13.8">
      <c r="A286" s="157" t="s">
        <v>45</v>
      </c>
      <c r="B286" s="156" t="s">
        <v>721</v>
      </c>
      <c r="C286" s="138" t="s">
        <v>25</v>
      </c>
      <c r="D286" s="157">
        <v>9</v>
      </c>
    </row>
    <row r="287" spans="1:4" ht="13.8">
      <c r="A287" s="157"/>
      <c r="B287" s="156"/>
      <c r="C287" s="138"/>
      <c r="D287" s="157"/>
    </row>
    <row r="288" spans="1:4" ht="13.8">
      <c r="A288" s="155" t="s">
        <v>526</v>
      </c>
      <c r="B288" s="150" t="s">
        <v>516</v>
      </c>
      <c r="C288" s="138"/>
      <c r="D288" s="157"/>
    </row>
    <row r="289" spans="1:4" ht="13.8">
      <c r="A289" s="157" t="s">
        <v>63</v>
      </c>
      <c r="B289" s="156" t="s">
        <v>722</v>
      </c>
      <c r="C289" s="138" t="s">
        <v>25</v>
      </c>
      <c r="D289" s="157">
        <v>1</v>
      </c>
    </row>
    <row r="290" spans="1:4" ht="13.8">
      <c r="A290" s="157" t="s">
        <v>42</v>
      </c>
      <c r="B290" s="156" t="s">
        <v>723</v>
      </c>
      <c r="C290" s="138" t="s">
        <v>25</v>
      </c>
      <c r="D290" s="157">
        <v>1</v>
      </c>
    </row>
    <row r="291" spans="1:4" ht="13.8">
      <c r="A291" s="157" t="s">
        <v>43</v>
      </c>
      <c r="B291" s="156" t="s">
        <v>519</v>
      </c>
      <c r="C291" s="138" t="s">
        <v>25</v>
      </c>
      <c r="D291" s="157">
        <v>3</v>
      </c>
    </row>
    <row r="292" spans="1:4" ht="13.8">
      <c r="A292" s="157" t="s">
        <v>44</v>
      </c>
      <c r="B292" s="156" t="s">
        <v>518</v>
      </c>
      <c r="C292" s="138" t="s">
        <v>25</v>
      </c>
      <c r="D292" s="157">
        <v>3</v>
      </c>
    </row>
    <row r="293" spans="1:4" ht="13.8">
      <c r="A293" s="146"/>
      <c r="B293" s="137"/>
      <c r="C293" s="138"/>
      <c r="D293" s="138"/>
    </row>
    <row r="294" spans="1:4" ht="13.8">
      <c r="A294" s="144" t="s">
        <v>530</v>
      </c>
      <c r="B294" s="147" t="s">
        <v>520</v>
      </c>
      <c r="C294" s="134"/>
      <c r="D294" s="134"/>
    </row>
    <row r="295" spans="1:4" ht="13.8">
      <c r="A295" s="144" t="s">
        <v>724</v>
      </c>
      <c r="B295" s="147" t="s">
        <v>725</v>
      </c>
      <c r="C295" s="134"/>
      <c r="D295" s="134"/>
    </row>
    <row r="296" spans="1:4" ht="13.8">
      <c r="A296" s="158" t="s">
        <v>63</v>
      </c>
      <c r="B296" s="156" t="s">
        <v>521</v>
      </c>
      <c r="C296" s="138" t="s">
        <v>25</v>
      </c>
      <c r="D296" s="168">
        <v>3</v>
      </c>
    </row>
    <row r="297" spans="1:4" ht="13.8">
      <c r="A297" s="158" t="s">
        <v>42</v>
      </c>
      <c r="B297" s="156" t="s">
        <v>522</v>
      </c>
      <c r="C297" s="138" t="s">
        <v>25</v>
      </c>
      <c r="D297" s="168">
        <v>3</v>
      </c>
    </row>
    <row r="298" spans="1:4" ht="13.8">
      <c r="A298" s="158" t="s">
        <v>43</v>
      </c>
      <c r="B298" s="156" t="s">
        <v>523</v>
      </c>
      <c r="C298" s="138" t="s">
        <v>25</v>
      </c>
      <c r="D298" s="168">
        <v>2</v>
      </c>
    </row>
    <row r="299" spans="1:4" ht="13.8">
      <c r="A299" s="170" t="s">
        <v>44</v>
      </c>
      <c r="B299" s="156" t="s">
        <v>524</v>
      </c>
      <c r="C299" s="138" t="s">
        <v>25</v>
      </c>
      <c r="D299" s="168">
        <v>2</v>
      </c>
    </row>
    <row r="300" spans="1:4" ht="13.8">
      <c r="A300" s="170" t="s">
        <v>45</v>
      </c>
      <c r="B300" s="156" t="s">
        <v>525</v>
      </c>
      <c r="C300" s="157" t="s">
        <v>412</v>
      </c>
      <c r="D300" s="168">
        <v>1</v>
      </c>
    </row>
    <row r="301" spans="1:4" ht="13.8">
      <c r="A301" s="144"/>
      <c r="B301" s="162"/>
      <c r="C301" s="134"/>
      <c r="D301" s="134"/>
    </row>
    <row r="302" spans="1:4" ht="13.8">
      <c r="A302" s="144" t="s">
        <v>726</v>
      </c>
      <c r="B302" s="163" t="s">
        <v>727</v>
      </c>
      <c r="C302" s="134"/>
      <c r="D302" s="134"/>
    </row>
    <row r="303" spans="1:4" ht="13.8">
      <c r="A303" s="158" t="s">
        <v>63</v>
      </c>
      <c r="B303" s="156" t="s">
        <v>728</v>
      </c>
      <c r="C303" s="138" t="s">
        <v>25</v>
      </c>
      <c r="D303" s="157">
        <v>5</v>
      </c>
    </row>
    <row r="304" spans="1:4" ht="13.8">
      <c r="A304" s="158" t="s">
        <v>42</v>
      </c>
      <c r="B304" s="156" t="s">
        <v>729</v>
      </c>
      <c r="C304" s="138" t="s">
        <v>25</v>
      </c>
      <c r="D304" s="157">
        <v>2</v>
      </c>
    </row>
    <row r="305" spans="1:4" ht="13.8">
      <c r="A305" s="158" t="s">
        <v>43</v>
      </c>
      <c r="B305" s="156" t="s">
        <v>730</v>
      </c>
      <c r="C305" s="138" t="s">
        <v>25</v>
      </c>
      <c r="D305" s="157">
        <v>4</v>
      </c>
    </row>
    <row r="306" spans="1:4" ht="13.8">
      <c r="A306" s="158" t="s">
        <v>44</v>
      </c>
      <c r="B306" s="156" t="s">
        <v>731</v>
      </c>
      <c r="C306" s="157" t="s">
        <v>412</v>
      </c>
      <c r="D306" s="157">
        <v>1</v>
      </c>
    </row>
    <row r="307" spans="1:4" ht="13.8">
      <c r="A307" s="144"/>
      <c r="B307" s="162"/>
      <c r="C307" s="134"/>
      <c r="D307" s="134"/>
    </row>
    <row r="308" spans="1:4" ht="13.8">
      <c r="A308" s="144" t="s">
        <v>536</v>
      </c>
      <c r="B308" s="163" t="s">
        <v>527</v>
      </c>
      <c r="C308" s="134"/>
      <c r="D308" s="134"/>
    </row>
    <row r="309" spans="1:4" ht="13.8">
      <c r="A309" s="158" t="s">
        <v>63</v>
      </c>
      <c r="B309" s="164" t="s">
        <v>528</v>
      </c>
      <c r="C309" s="134" t="s">
        <v>204</v>
      </c>
      <c r="D309" s="134">
        <v>1</v>
      </c>
    </row>
    <row r="310" spans="1:4" ht="13.8">
      <c r="A310" s="158" t="s">
        <v>42</v>
      </c>
      <c r="B310" s="145" t="s">
        <v>529</v>
      </c>
      <c r="C310" s="134" t="s">
        <v>57</v>
      </c>
      <c r="D310" s="134">
        <v>1</v>
      </c>
    </row>
    <row r="311" spans="1:4" ht="13.8">
      <c r="A311" s="158"/>
      <c r="B311" s="145"/>
      <c r="C311" s="134"/>
      <c r="D311" s="134"/>
    </row>
    <row r="312" spans="1:4" ht="13.8">
      <c r="A312" s="144" t="s">
        <v>547</v>
      </c>
      <c r="B312" s="163" t="s">
        <v>531</v>
      </c>
      <c r="C312" s="134"/>
      <c r="D312" s="134"/>
    </row>
    <row r="313" spans="1:4" ht="27.6">
      <c r="A313" s="151" t="s">
        <v>63</v>
      </c>
      <c r="B313" s="156" t="s">
        <v>532</v>
      </c>
      <c r="C313" s="157" t="s">
        <v>25</v>
      </c>
      <c r="D313" s="168">
        <v>4</v>
      </c>
    </row>
    <row r="314" spans="1:4" ht="27.6">
      <c r="A314" s="151" t="s">
        <v>42</v>
      </c>
      <c r="B314" s="156" t="s">
        <v>533</v>
      </c>
      <c r="C314" s="157" t="s">
        <v>25</v>
      </c>
      <c r="D314" s="168">
        <v>1</v>
      </c>
    </row>
    <row r="315" spans="1:4" ht="27.6">
      <c r="A315" s="151" t="s">
        <v>43</v>
      </c>
      <c r="B315" s="156" t="s">
        <v>534</v>
      </c>
      <c r="C315" s="157" t="s">
        <v>25</v>
      </c>
      <c r="D315" s="168">
        <v>1</v>
      </c>
    </row>
    <row r="316" spans="1:4" ht="27.6">
      <c r="A316" s="227" t="s">
        <v>44</v>
      </c>
      <c r="B316" s="164" t="s">
        <v>732</v>
      </c>
      <c r="C316" s="138" t="s">
        <v>25</v>
      </c>
      <c r="D316" s="166">
        <v>7</v>
      </c>
    </row>
    <row r="317" spans="1:4" ht="27.6">
      <c r="A317" s="151" t="s">
        <v>45</v>
      </c>
      <c r="B317" s="164" t="s">
        <v>535</v>
      </c>
      <c r="C317" s="166" t="s">
        <v>204</v>
      </c>
      <c r="D317" s="166">
        <v>1</v>
      </c>
    </row>
    <row r="318" spans="1:4" ht="13.8">
      <c r="A318" s="151"/>
      <c r="B318" s="164"/>
      <c r="C318" s="166"/>
      <c r="D318" s="166"/>
    </row>
    <row r="319" spans="1:4" ht="13.8">
      <c r="A319" s="144" t="s">
        <v>733</v>
      </c>
      <c r="B319" s="147" t="s">
        <v>734</v>
      </c>
      <c r="C319" s="134"/>
      <c r="D319" s="134"/>
    </row>
    <row r="320" spans="1:4" ht="13.8">
      <c r="A320" s="151" t="s">
        <v>63</v>
      </c>
      <c r="B320" s="156" t="s">
        <v>538</v>
      </c>
      <c r="C320" s="138" t="s">
        <v>25</v>
      </c>
      <c r="D320" s="168">
        <v>4</v>
      </c>
    </row>
    <row r="321" spans="1:4" ht="13.8">
      <c r="A321" s="158" t="s">
        <v>42</v>
      </c>
      <c r="B321" s="228" t="s">
        <v>735</v>
      </c>
      <c r="C321" s="138" t="s">
        <v>25</v>
      </c>
      <c r="D321" s="168">
        <v>4</v>
      </c>
    </row>
    <row r="322" spans="1:4" ht="13.8">
      <c r="A322" s="151" t="s">
        <v>43</v>
      </c>
      <c r="B322" s="156" t="s">
        <v>539</v>
      </c>
      <c r="C322" s="168" t="s">
        <v>412</v>
      </c>
      <c r="D322" s="168">
        <v>4</v>
      </c>
    </row>
    <row r="323" spans="1:4" ht="13.8">
      <c r="A323" s="151" t="s">
        <v>44</v>
      </c>
      <c r="B323" s="156" t="s">
        <v>540</v>
      </c>
      <c r="C323" s="138" t="s">
        <v>25</v>
      </c>
      <c r="D323" s="168">
        <v>4</v>
      </c>
    </row>
    <row r="324" spans="1:4" ht="13.8">
      <c r="A324" s="158" t="s">
        <v>45</v>
      </c>
      <c r="B324" s="156" t="s">
        <v>541</v>
      </c>
      <c r="C324" s="138" t="s">
        <v>25</v>
      </c>
      <c r="D324" s="168">
        <v>4</v>
      </c>
    </row>
    <row r="325" spans="1:4" ht="13.8">
      <c r="A325" s="158" t="s">
        <v>213</v>
      </c>
      <c r="B325" s="156" t="s">
        <v>542</v>
      </c>
      <c r="C325" s="138" t="s">
        <v>25</v>
      </c>
      <c r="D325" s="168">
        <v>2</v>
      </c>
    </row>
    <row r="326" spans="1:4" ht="13.8">
      <c r="A326" s="158" t="s">
        <v>215</v>
      </c>
      <c r="B326" s="156" t="s">
        <v>543</v>
      </c>
      <c r="C326" s="168" t="s">
        <v>412</v>
      </c>
      <c r="D326" s="168">
        <v>1</v>
      </c>
    </row>
    <row r="327" spans="1:4" ht="13.8">
      <c r="A327" s="158" t="s">
        <v>498</v>
      </c>
      <c r="B327" s="156" t="s">
        <v>544</v>
      </c>
      <c r="C327" s="138" t="s">
        <v>25</v>
      </c>
      <c r="D327" s="168">
        <v>2</v>
      </c>
    </row>
    <row r="328" spans="1:4" ht="13.8">
      <c r="A328" s="158" t="s">
        <v>500</v>
      </c>
      <c r="B328" s="156" t="s">
        <v>736</v>
      </c>
      <c r="C328" s="168" t="s">
        <v>412</v>
      </c>
      <c r="D328" s="168">
        <v>1</v>
      </c>
    </row>
    <row r="329" spans="1:4" ht="13.8">
      <c r="A329" s="168" t="s">
        <v>502</v>
      </c>
      <c r="B329" s="156" t="s">
        <v>546</v>
      </c>
      <c r="C329" s="168" t="s">
        <v>23</v>
      </c>
      <c r="D329" s="168">
        <v>2</v>
      </c>
    </row>
    <row r="330" spans="1:4" ht="13.8">
      <c r="A330" s="168"/>
      <c r="B330" s="156"/>
      <c r="C330" s="168"/>
      <c r="D330" s="168"/>
    </row>
    <row r="331" spans="1:4" ht="13.8">
      <c r="A331" s="144" t="s">
        <v>737</v>
      </c>
      <c r="B331" s="147" t="s">
        <v>738</v>
      </c>
      <c r="C331" s="134"/>
      <c r="D331" s="134"/>
    </row>
    <row r="332" spans="1:4" ht="13.8">
      <c r="A332" s="151" t="s">
        <v>63</v>
      </c>
      <c r="B332" s="228" t="s">
        <v>735</v>
      </c>
      <c r="C332" s="138" t="s">
        <v>25</v>
      </c>
      <c r="D332" s="168">
        <v>2</v>
      </c>
    </row>
    <row r="333" spans="1:4" ht="13.8">
      <c r="A333" s="158" t="s">
        <v>42</v>
      </c>
      <c r="B333" s="156" t="s">
        <v>539</v>
      </c>
      <c r="C333" s="168" t="s">
        <v>412</v>
      </c>
      <c r="D333" s="168">
        <v>1</v>
      </c>
    </row>
    <row r="334" spans="1:4" ht="13.8">
      <c r="A334" s="151" t="s">
        <v>43</v>
      </c>
      <c r="B334" s="156" t="s">
        <v>540</v>
      </c>
      <c r="C334" s="138" t="s">
        <v>25</v>
      </c>
      <c r="D334" s="168">
        <v>1</v>
      </c>
    </row>
    <row r="335" spans="1:4" ht="13.8">
      <c r="A335" s="151" t="s">
        <v>44</v>
      </c>
      <c r="B335" s="156" t="s">
        <v>541</v>
      </c>
      <c r="C335" s="138" t="s">
        <v>25</v>
      </c>
      <c r="D335" s="168">
        <v>1</v>
      </c>
    </row>
    <row r="336" spans="1:4" ht="13.8">
      <c r="A336" s="158" t="s">
        <v>45</v>
      </c>
      <c r="B336" s="156" t="s">
        <v>542</v>
      </c>
      <c r="C336" s="138" t="s">
        <v>25</v>
      </c>
      <c r="D336" s="168">
        <v>1</v>
      </c>
    </row>
    <row r="337" spans="1:4" ht="13.8">
      <c r="A337" s="158" t="s">
        <v>215</v>
      </c>
      <c r="B337" s="156" t="s">
        <v>544</v>
      </c>
      <c r="C337" s="138" t="s">
        <v>25</v>
      </c>
      <c r="D337" s="168">
        <v>1</v>
      </c>
    </row>
    <row r="338" spans="1:4" ht="13.8">
      <c r="A338" s="158" t="s">
        <v>498</v>
      </c>
      <c r="B338" s="156" t="s">
        <v>736</v>
      </c>
      <c r="C338" s="168" t="s">
        <v>412</v>
      </c>
      <c r="D338" s="168">
        <v>1</v>
      </c>
    </row>
    <row r="339" spans="1:4" ht="13.8">
      <c r="A339" s="158" t="s">
        <v>500</v>
      </c>
      <c r="B339" s="156" t="s">
        <v>546</v>
      </c>
      <c r="C339" s="168" t="s">
        <v>23</v>
      </c>
      <c r="D339" s="168">
        <v>1</v>
      </c>
    </row>
    <row r="340" spans="1:4" ht="13.8">
      <c r="A340" s="158"/>
      <c r="B340" s="156"/>
      <c r="C340" s="168"/>
      <c r="D340" s="168"/>
    </row>
    <row r="341" spans="1:4" ht="13.8">
      <c r="A341" s="144" t="s">
        <v>739</v>
      </c>
      <c r="B341" s="147" t="s">
        <v>740</v>
      </c>
      <c r="C341" s="134"/>
      <c r="D341" s="134"/>
    </row>
    <row r="342" spans="1:4" ht="13.8">
      <c r="A342" s="151" t="s">
        <v>63</v>
      </c>
      <c r="B342" s="228" t="s">
        <v>735</v>
      </c>
      <c r="C342" s="138" t="s">
        <v>25</v>
      </c>
      <c r="D342" s="168">
        <v>2</v>
      </c>
    </row>
    <row r="343" spans="1:4" ht="13.8">
      <c r="A343" s="158" t="s">
        <v>42</v>
      </c>
      <c r="B343" s="156" t="s">
        <v>539</v>
      </c>
      <c r="C343" s="168" t="s">
        <v>412</v>
      </c>
      <c r="D343" s="168">
        <v>1</v>
      </c>
    </row>
    <row r="344" spans="1:4" ht="13.8">
      <c r="A344" s="151" t="s">
        <v>43</v>
      </c>
      <c r="B344" s="156" t="s">
        <v>540</v>
      </c>
      <c r="C344" s="138" t="s">
        <v>25</v>
      </c>
      <c r="D344" s="168">
        <v>1</v>
      </c>
    </row>
    <row r="345" spans="1:4" ht="13.8">
      <c r="A345" s="151" t="s">
        <v>44</v>
      </c>
      <c r="B345" s="156" t="s">
        <v>541</v>
      </c>
      <c r="C345" s="138" t="s">
        <v>25</v>
      </c>
      <c r="D345" s="168">
        <v>1</v>
      </c>
    </row>
    <row r="346" spans="1:4" ht="13.8">
      <c r="A346" s="158" t="s">
        <v>45</v>
      </c>
      <c r="B346" s="156" t="s">
        <v>542</v>
      </c>
      <c r="C346" s="138" t="s">
        <v>25</v>
      </c>
      <c r="D346" s="168">
        <v>1</v>
      </c>
    </row>
    <row r="347" spans="1:4" ht="13.8">
      <c r="A347" s="158" t="s">
        <v>215</v>
      </c>
      <c r="B347" s="156" t="s">
        <v>544</v>
      </c>
      <c r="C347" s="138" t="s">
        <v>25</v>
      </c>
      <c r="D347" s="168">
        <v>1</v>
      </c>
    </row>
    <row r="348" spans="1:4" ht="13.8">
      <c r="A348" s="158" t="s">
        <v>498</v>
      </c>
      <c r="B348" s="156" t="s">
        <v>736</v>
      </c>
      <c r="C348" s="168" t="s">
        <v>412</v>
      </c>
      <c r="D348" s="168">
        <v>1</v>
      </c>
    </row>
    <row r="349" spans="1:4" ht="13.8">
      <c r="A349" s="158" t="s">
        <v>500</v>
      </c>
      <c r="B349" s="156" t="s">
        <v>546</v>
      </c>
      <c r="C349" s="168" t="s">
        <v>23</v>
      </c>
      <c r="D349" s="168">
        <v>1</v>
      </c>
    </row>
    <row r="350" spans="1:4" ht="13.8">
      <c r="A350" s="144"/>
      <c r="B350" s="147"/>
      <c r="C350" s="134"/>
      <c r="D350" s="134"/>
    </row>
    <row r="351" spans="1:4" ht="13.8">
      <c r="A351" s="144" t="s">
        <v>560</v>
      </c>
      <c r="B351" s="147" t="s">
        <v>548</v>
      </c>
      <c r="C351" s="134"/>
      <c r="D351" s="134"/>
    </row>
    <row r="352" spans="1:4" ht="13.8">
      <c r="A352" s="151" t="s">
        <v>63</v>
      </c>
      <c r="B352" s="156" t="s">
        <v>549</v>
      </c>
      <c r="C352" s="157" t="s">
        <v>412</v>
      </c>
      <c r="D352" s="168">
        <v>1</v>
      </c>
    </row>
    <row r="353" spans="1:4" ht="13.8">
      <c r="A353" s="151" t="s">
        <v>42</v>
      </c>
      <c r="B353" s="156" t="s">
        <v>550</v>
      </c>
      <c r="C353" s="157" t="s">
        <v>412</v>
      </c>
      <c r="D353" s="168">
        <v>1</v>
      </c>
    </row>
    <row r="354" spans="1:4" ht="27.6">
      <c r="A354" s="151" t="s">
        <v>43</v>
      </c>
      <c r="B354" s="156" t="s">
        <v>551</v>
      </c>
      <c r="C354" s="157" t="s">
        <v>412</v>
      </c>
      <c r="D354" s="168">
        <v>1</v>
      </c>
    </row>
    <row r="355" spans="1:4" ht="27.6">
      <c r="A355" s="151" t="s">
        <v>44</v>
      </c>
      <c r="B355" s="156" t="s">
        <v>552</v>
      </c>
      <c r="C355" s="157" t="s">
        <v>412</v>
      </c>
      <c r="D355" s="168">
        <v>1</v>
      </c>
    </row>
    <row r="356" spans="1:4" ht="13.8">
      <c r="A356" s="151" t="s">
        <v>45</v>
      </c>
      <c r="B356" s="156" t="s">
        <v>553</v>
      </c>
      <c r="C356" s="157" t="s">
        <v>412</v>
      </c>
      <c r="D356" s="168">
        <v>2</v>
      </c>
    </row>
    <row r="357" spans="1:4" ht="13.8">
      <c r="A357" s="158" t="s">
        <v>213</v>
      </c>
      <c r="B357" s="156" t="s">
        <v>554</v>
      </c>
      <c r="C357" s="157" t="s">
        <v>412</v>
      </c>
      <c r="D357" s="168">
        <v>2</v>
      </c>
    </row>
    <row r="358" spans="1:4" ht="13.8">
      <c r="A358" s="158"/>
      <c r="B358" s="145"/>
      <c r="C358" s="134"/>
      <c r="D358" s="134"/>
    </row>
    <row r="359" spans="1:4" ht="41.4">
      <c r="A359" s="144" t="s">
        <v>563</v>
      </c>
      <c r="B359" s="147" t="s">
        <v>555</v>
      </c>
      <c r="C359" s="134"/>
      <c r="D359" s="134"/>
    </row>
    <row r="360" spans="1:4" ht="13.8">
      <c r="A360" s="151" t="s">
        <v>63</v>
      </c>
      <c r="B360" s="156" t="s">
        <v>556</v>
      </c>
      <c r="C360" s="157" t="s">
        <v>412</v>
      </c>
      <c r="D360" s="157">
        <v>2</v>
      </c>
    </row>
    <row r="361" spans="1:4" ht="13.8">
      <c r="A361" s="151" t="s">
        <v>42</v>
      </c>
      <c r="B361" s="156" t="s">
        <v>557</v>
      </c>
      <c r="C361" s="157" t="s">
        <v>122</v>
      </c>
      <c r="D361" s="157">
        <v>2</v>
      </c>
    </row>
    <row r="362" spans="1:4" ht="13.8">
      <c r="A362" s="151" t="s">
        <v>43</v>
      </c>
      <c r="B362" s="156" t="s">
        <v>558</v>
      </c>
      <c r="C362" s="157" t="s">
        <v>412</v>
      </c>
      <c r="D362" s="157">
        <v>2</v>
      </c>
    </row>
    <row r="363" spans="1:4" ht="13.8">
      <c r="A363" s="151" t="s">
        <v>44</v>
      </c>
      <c r="B363" s="156" t="s">
        <v>559</v>
      </c>
      <c r="C363" s="138" t="s">
        <v>25</v>
      </c>
      <c r="D363" s="157">
        <v>2</v>
      </c>
    </row>
    <row r="364" spans="1:4" ht="13.8">
      <c r="A364" s="170"/>
      <c r="B364" s="145"/>
      <c r="C364" s="134"/>
      <c r="D364" s="134"/>
    </row>
    <row r="365" spans="1:4" ht="13.8">
      <c r="A365" s="144" t="s">
        <v>560</v>
      </c>
      <c r="B365" s="147" t="s">
        <v>561</v>
      </c>
      <c r="C365" s="134"/>
      <c r="D365" s="134"/>
    </row>
    <row r="366" spans="1:4" ht="13.8">
      <c r="A366" s="170" t="s">
        <v>63</v>
      </c>
      <c r="B366" s="228" t="s">
        <v>562</v>
      </c>
      <c r="C366" s="168" t="s">
        <v>412</v>
      </c>
      <c r="D366" s="168">
        <v>1</v>
      </c>
    </row>
    <row r="367" spans="1:4" ht="13.8">
      <c r="A367" s="170"/>
      <c r="B367" s="145"/>
      <c r="C367" s="134"/>
      <c r="D367" s="134"/>
    </row>
    <row r="368" spans="1:4" ht="13.8">
      <c r="A368" s="144" t="s">
        <v>563</v>
      </c>
      <c r="B368" s="147" t="s">
        <v>564</v>
      </c>
      <c r="C368" s="134"/>
      <c r="D368" s="134"/>
    </row>
    <row r="369" spans="1:4" ht="13.8">
      <c r="A369" s="168" t="s">
        <v>63</v>
      </c>
      <c r="B369" s="229" t="s">
        <v>565</v>
      </c>
      <c r="C369" s="138" t="s">
        <v>25</v>
      </c>
      <c r="D369" s="168">
        <v>4</v>
      </c>
    </row>
    <row r="370" spans="1:4" ht="13.8">
      <c r="A370" s="168" t="s">
        <v>42</v>
      </c>
      <c r="B370" s="229" t="s">
        <v>566</v>
      </c>
      <c r="C370" s="138" t="s">
        <v>25</v>
      </c>
      <c r="D370" s="168">
        <v>2</v>
      </c>
    </row>
    <row r="371" spans="1:4" ht="13.8">
      <c r="A371" s="168" t="s">
        <v>43</v>
      </c>
      <c r="B371" s="229" t="s">
        <v>567</v>
      </c>
      <c r="C371" s="138" t="s">
        <v>25</v>
      </c>
      <c r="D371" s="168">
        <v>15</v>
      </c>
    </row>
    <row r="372" spans="1:4" ht="13.8">
      <c r="A372" s="168" t="s">
        <v>44</v>
      </c>
      <c r="B372" s="229" t="s">
        <v>568</v>
      </c>
      <c r="C372" s="138" t="s">
        <v>25</v>
      </c>
      <c r="D372" s="168">
        <v>50</v>
      </c>
    </row>
    <row r="373" spans="1:4" ht="13.8">
      <c r="A373" s="168" t="s">
        <v>45</v>
      </c>
      <c r="B373" s="229" t="s">
        <v>569</v>
      </c>
      <c r="C373" s="138" t="s">
        <v>25</v>
      </c>
      <c r="D373" s="168">
        <v>100</v>
      </c>
    </row>
    <row r="374" spans="1:4" ht="27.6">
      <c r="A374" s="168" t="s">
        <v>213</v>
      </c>
      <c r="B374" s="229" t="s">
        <v>570</v>
      </c>
      <c r="C374" s="138" t="s">
        <v>25</v>
      </c>
      <c r="D374" s="249">
        <v>2</v>
      </c>
    </row>
    <row r="375" spans="1:4" ht="13.8">
      <c r="A375" s="168" t="s">
        <v>215</v>
      </c>
      <c r="B375" s="229" t="s">
        <v>571</v>
      </c>
      <c r="C375" s="138" t="s">
        <v>25</v>
      </c>
      <c r="D375" s="168">
        <v>1</v>
      </c>
    </row>
    <row r="376" spans="1:4" ht="13.8">
      <c r="A376" s="168" t="s">
        <v>498</v>
      </c>
      <c r="B376" s="229" t="s">
        <v>572</v>
      </c>
      <c r="C376" s="138" t="s">
        <v>25</v>
      </c>
      <c r="D376" s="168">
        <v>1</v>
      </c>
    </row>
    <row r="377" spans="1:4" ht="13.8">
      <c r="A377" s="168" t="s">
        <v>500</v>
      </c>
      <c r="B377" s="229" t="s">
        <v>573</v>
      </c>
      <c r="C377" s="138" t="s">
        <v>25</v>
      </c>
      <c r="D377" s="168">
        <v>2</v>
      </c>
    </row>
    <row r="378" spans="1:4" ht="13.8">
      <c r="A378" s="168" t="s">
        <v>502</v>
      </c>
      <c r="B378" s="229" t="s">
        <v>574</v>
      </c>
      <c r="C378" s="138" t="s">
        <v>25</v>
      </c>
      <c r="D378" s="168">
        <v>20</v>
      </c>
    </row>
    <row r="379" spans="1:4" ht="13.8">
      <c r="A379" s="168" t="s">
        <v>504</v>
      </c>
      <c r="B379" s="229" t="s">
        <v>575</v>
      </c>
      <c r="C379" s="138" t="s">
        <v>25</v>
      </c>
      <c r="D379" s="168">
        <v>20</v>
      </c>
    </row>
    <row r="380" spans="1:4" ht="13.8">
      <c r="A380" s="168" t="s">
        <v>506</v>
      </c>
      <c r="B380" s="229" t="s">
        <v>576</v>
      </c>
      <c r="C380" s="138" t="s">
        <v>25</v>
      </c>
      <c r="D380" s="157">
        <v>4</v>
      </c>
    </row>
    <row r="381" spans="1:4" ht="13.8">
      <c r="A381" s="168" t="s">
        <v>577</v>
      </c>
      <c r="B381" s="229" t="s">
        <v>578</v>
      </c>
      <c r="C381" s="138" t="s">
        <v>25</v>
      </c>
      <c r="D381" s="157">
        <v>2</v>
      </c>
    </row>
    <row r="382" spans="1:4" ht="13.8">
      <c r="A382" s="168" t="s">
        <v>579</v>
      </c>
      <c r="B382" s="229" t="s">
        <v>580</v>
      </c>
      <c r="C382" s="138" t="s">
        <v>25</v>
      </c>
      <c r="D382" s="157">
        <v>10</v>
      </c>
    </row>
    <row r="383" spans="1:4" ht="13.8">
      <c r="A383" s="168" t="s">
        <v>581</v>
      </c>
      <c r="B383" s="229" t="s">
        <v>582</v>
      </c>
      <c r="C383" s="138" t="s">
        <v>25</v>
      </c>
      <c r="D383" s="157">
        <v>10</v>
      </c>
    </row>
    <row r="384" spans="1:4" ht="13.8">
      <c r="A384" s="168"/>
      <c r="B384" s="229"/>
      <c r="C384" s="168"/>
      <c r="D384" s="168"/>
    </row>
    <row r="385" spans="1:4" ht="13.8">
      <c r="A385" s="144" t="s">
        <v>583</v>
      </c>
      <c r="B385" s="147" t="s">
        <v>584</v>
      </c>
      <c r="C385" s="134"/>
      <c r="D385" s="134"/>
    </row>
    <row r="386" spans="1:4" ht="13.8">
      <c r="A386" s="170" t="s">
        <v>115</v>
      </c>
      <c r="B386" s="145" t="s">
        <v>585</v>
      </c>
      <c r="C386" s="134"/>
      <c r="D386" s="134"/>
    </row>
    <row r="387" spans="1:4" ht="13.8">
      <c r="A387" s="151" t="s">
        <v>63</v>
      </c>
      <c r="B387" s="145" t="s">
        <v>586</v>
      </c>
      <c r="C387" s="134" t="s">
        <v>25</v>
      </c>
      <c r="D387" s="134">
        <v>4</v>
      </c>
    </row>
    <row r="388" spans="1:4" ht="13.8">
      <c r="A388" s="151" t="s">
        <v>42</v>
      </c>
      <c r="B388" s="145" t="s">
        <v>587</v>
      </c>
      <c r="C388" s="134" t="s">
        <v>25</v>
      </c>
      <c r="D388" s="134">
        <v>2</v>
      </c>
    </row>
    <row r="389" spans="1:4" ht="16.2">
      <c r="A389" s="151" t="s">
        <v>43</v>
      </c>
      <c r="B389" s="145" t="s">
        <v>701</v>
      </c>
      <c r="C389" s="134" t="s">
        <v>25</v>
      </c>
      <c r="D389" s="134">
        <f>9+3</f>
        <v>12</v>
      </c>
    </row>
    <row r="390" spans="1:4" ht="13.8">
      <c r="A390" s="151" t="s">
        <v>44</v>
      </c>
      <c r="B390" s="145" t="s">
        <v>588</v>
      </c>
      <c r="C390" s="134" t="s">
        <v>25</v>
      </c>
      <c r="D390" s="134">
        <f>5</f>
        <v>5</v>
      </c>
    </row>
    <row r="391" spans="1:4" ht="13.8">
      <c r="A391" s="158"/>
      <c r="B391" s="145"/>
      <c r="C391" s="134"/>
      <c r="D391" s="134"/>
    </row>
    <row r="392" spans="1:4" ht="13.8">
      <c r="A392" s="144" t="s">
        <v>589</v>
      </c>
      <c r="B392" s="147" t="s">
        <v>590</v>
      </c>
      <c r="C392" s="134"/>
      <c r="D392" s="134"/>
    </row>
    <row r="393" spans="1:4" ht="27.6">
      <c r="A393" s="151" t="s">
        <v>63</v>
      </c>
      <c r="B393" s="229" t="s">
        <v>593</v>
      </c>
      <c r="C393" s="168" t="s">
        <v>23</v>
      </c>
      <c r="D393" s="168">
        <v>2</v>
      </c>
    </row>
    <row r="394" spans="1:4" ht="13.8">
      <c r="A394" s="170"/>
      <c r="B394" s="145"/>
      <c r="C394" s="134"/>
      <c r="D394" s="134"/>
    </row>
    <row r="395" spans="1:4" ht="27.6">
      <c r="A395" s="144" t="s">
        <v>594</v>
      </c>
      <c r="B395" s="147" t="s">
        <v>595</v>
      </c>
      <c r="C395" s="134"/>
      <c r="D395" s="134"/>
    </row>
    <row r="396" spans="1:4" ht="13.8">
      <c r="A396" s="170" t="s">
        <v>63</v>
      </c>
      <c r="B396" s="156" t="s">
        <v>596</v>
      </c>
      <c r="C396" s="168" t="s">
        <v>122</v>
      </c>
      <c r="D396" s="168">
        <v>15</v>
      </c>
    </row>
    <row r="397" spans="1:4" ht="13.8">
      <c r="A397" s="170"/>
      <c r="B397" s="210"/>
      <c r="C397" s="168"/>
      <c r="D397" s="168"/>
    </row>
    <row r="398" spans="1:4" ht="13.8">
      <c r="A398" s="170"/>
      <c r="B398" s="156"/>
      <c r="C398" s="168"/>
      <c r="D398" s="168"/>
    </row>
    <row r="399" spans="1:4" ht="13.8">
      <c r="A399" s="230" t="s">
        <v>597</v>
      </c>
      <c r="B399" s="231" t="s">
        <v>598</v>
      </c>
      <c r="C399" s="182"/>
      <c r="D399" s="182"/>
    </row>
    <row r="400" spans="1:4" ht="13.8">
      <c r="A400" s="230" t="s">
        <v>599</v>
      </c>
      <c r="B400" s="231" t="s">
        <v>600</v>
      </c>
      <c r="C400" s="182"/>
      <c r="D400" s="182"/>
    </row>
    <row r="401" spans="1:4" ht="13.8">
      <c r="A401" s="151" t="s">
        <v>63</v>
      </c>
      <c r="B401" s="156" t="s">
        <v>601</v>
      </c>
      <c r="C401" s="157" t="s">
        <v>412</v>
      </c>
      <c r="D401" s="168">
        <v>2</v>
      </c>
    </row>
    <row r="402" spans="1:4" ht="13.8">
      <c r="A402" s="151" t="s">
        <v>42</v>
      </c>
      <c r="B402" s="156" t="s">
        <v>602</v>
      </c>
      <c r="C402" s="157" t="s">
        <v>412</v>
      </c>
      <c r="D402" s="168">
        <v>2</v>
      </c>
    </row>
    <row r="403" spans="1:4" ht="13.8">
      <c r="A403" s="151" t="s">
        <v>43</v>
      </c>
      <c r="B403" s="156" t="s">
        <v>603</v>
      </c>
      <c r="C403" s="157" t="s">
        <v>412</v>
      </c>
      <c r="D403" s="168">
        <v>1</v>
      </c>
    </row>
    <row r="404" spans="1:4" ht="27.6">
      <c r="A404" s="151" t="s">
        <v>44</v>
      </c>
      <c r="B404" s="156" t="s">
        <v>604</v>
      </c>
      <c r="C404" s="157" t="s">
        <v>412</v>
      </c>
      <c r="D404" s="168">
        <v>1</v>
      </c>
    </row>
    <row r="405" spans="1:4" ht="13.8">
      <c r="A405" s="230"/>
      <c r="B405" s="210"/>
      <c r="C405" s="168"/>
      <c r="D405" s="168"/>
    </row>
    <row r="406" spans="1:4" ht="13.8">
      <c r="A406" s="230" t="s">
        <v>605</v>
      </c>
      <c r="B406" s="231" t="s">
        <v>741</v>
      </c>
      <c r="C406" s="168"/>
      <c r="D406" s="168"/>
    </row>
    <row r="407" spans="1:4" ht="13.8">
      <c r="A407" s="151" t="s">
        <v>63</v>
      </c>
      <c r="B407" s="156" t="s">
        <v>742</v>
      </c>
      <c r="C407" s="157" t="s">
        <v>412</v>
      </c>
      <c r="D407" s="157">
        <v>4</v>
      </c>
    </row>
    <row r="408" spans="1:4" ht="13.8">
      <c r="A408" s="151" t="s">
        <v>42</v>
      </c>
      <c r="B408" s="156" t="s">
        <v>743</v>
      </c>
      <c r="C408" s="157" t="s">
        <v>412</v>
      </c>
      <c r="D408" s="157">
        <v>2</v>
      </c>
    </row>
    <row r="409" spans="1:4" ht="27.6">
      <c r="A409" s="151" t="s">
        <v>43</v>
      </c>
      <c r="B409" s="156" t="s">
        <v>744</v>
      </c>
      <c r="C409" s="157" t="s">
        <v>412</v>
      </c>
      <c r="D409" s="157">
        <v>1</v>
      </c>
    </row>
    <row r="410" spans="1:4" ht="13.8">
      <c r="A410" s="230"/>
      <c r="B410" s="156"/>
      <c r="C410" s="157"/>
      <c r="D410" s="157"/>
    </row>
    <row r="411" spans="1:4" ht="13.8">
      <c r="A411" s="230" t="s">
        <v>614</v>
      </c>
      <c r="B411" s="231" t="s">
        <v>606</v>
      </c>
      <c r="C411" s="168"/>
      <c r="D411" s="168"/>
    </row>
    <row r="412" spans="1:4" ht="13.8">
      <c r="A412" s="151" t="s">
        <v>63</v>
      </c>
      <c r="B412" s="156" t="s">
        <v>745</v>
      </c>
      <c r="C412" s="138" t="s">
        <v>25</v>
      </c>
      <c r="D412" s="168">
        <v>18</v>
      </c>
    </row>
    <row r="413" spans="1:4" ht="13.8">
      <c r="A413" s="151" t="s">
        <v>42</v>
      </c>
      <c r="B413" s="156" t="s">
        <v>746</v>
      </c>
      <c r="C413" s="138" t="s">
        <v>25</v>
      </c>
      <c r="D413" s="168">
        <v>12</v>
      </c>
    </row>
    <row r="414" spans="1:4" ht="13.8">
      <c r="A414" s="151" t="s">
        <v>43</v>
      </c>
      <c r="B414" s="156" t="s">
        <v>747</v>
      </c>
      <c r="C414" s="138" t="s">
        <v>25</v>
      </c>
      <c r="D414" s="168">
        <v>21</v>
      </c>
    </row>
    <row r="415" spans="1:4" ht="13.8">
      <c r="A415" s="151" t="s">
        <v>44</v>
      </c>
      <c r="B415" s="156" t="s">
        <v>748</v>
      </c>
      <c r="C415" s="138" t="s">
        <v>25</v>
      </c>
      <c r="D415" s="168">
        <v>12</v>
      </c>
    </row>
    <row r="416" spans="1:4" ht="13.8">
      <c r="A416" s="151" t="s">
        <v>45</v>
      </c>
      <c r="B416" s="156" t="s">
        <v>611</v>
      </c>
      <c r="C416" s="138" t="s">
        <v>25</v>
      </c>
      <c r="D416" s="168">
        <f>55-D418</f>
        <v>40</v>
      </c>
    </row>
    <row r="417" spans="1:4" ht="13.8">
      <c r="A417" s="151" t="s">
        <v>213</v>
      </c>
      <c r="B417" s="156" t="s">
        <v>612</v>
      </c>
      <c r="C417" s="138" t="s">
        <v>25</v>
      </c>
      <c r="D417" s="168">
        <v>4</v>
      </c>
    </row>
    <row r="418" spans="1:4" ht="13.8">
      <c r="A418" s="151" t="s">
        <v>215</v>
      </c>
      <c r="B418" s="156" t="s">
        <v>613</v>
      </c>
      <c r="C418" s="138" t="s">
        <v>25</v>
      </c>
      <c r="D418" s="168">
        <v>15</v>
      </c>
    </row>
    <row r="419" spans="1:4" ht="13.8">
      <c r="A419" s="151"/>
      <c r="B419" s="156"/>
      <c r="C419" s="157"/>
      <c r="D419" s="168"/>
    </row>
    <row r="420" spans="1:4" ht="13.8">
      <c r="A420" s="230" t="s">
        <v>619</v>
      </c>
      <c r="B420" s="231" t="s">
        <v>749</v>
      </c>
      <c r="C420" s="157"/>
      <c r="D420" s="168"/>
    </row>
    <row r="421" spans="1:4" ht="13.8">
      <c r="A421" s="151" t="s">
        <v>63</v>
      </c>
      <c r="B421" s="156" t="s">
        <v>750</v>
      </c>
      <c r="C421" s="138" t="s">
        <v>25</v>
      </c>
      <c r="D421" s="168">
        <v>21</v>
      </c>
    </row>
    <row r="422" spans="1:4" ht="13.8">
      <c r="A422" s="151" t="s">
        <v>42</v>
      </c>
      <c r="B422" s="156" t="s">
        <v>751</v>
      </c>
      <c r="C422" s="138" t="s">
        <v>25</v>
      </c>
      <c r="D422" s="168">
        <v>15</v>
      </c>
    </row>
    <row r="423" spans="1:4" ht="13.8">
      <c r="A423" s="151" t="s">
        <v>43</v>
      </c>
      <c r="B423" s="156" t="s">
        <v>752</v>
      </c>
      <c r="C423" s="138" t="s">
        <v>25</v>
      </c>
      <c r="D423" s="168">
        <v>20</v>
      </c>
    </row>
    <row r="424" spans="1:4" ht="13.8">
      <c r="A424" s="151" t="s">
        <v>44</v>
      </c>
      <c r="B424" s="156" t="s">
        <v>753</v>
      </c>
      <c r="C424" s="138" t="s">
        <v>25</v>
      </c>
      <c r="D424" s="168">
        <v>18</v>
      </c>
    </row>
    <row r="425" spans="1:4" ht="13.8">
      <c r="A425" s="151" t="s">
        <v>45</v>
      </c>
      <c r="B425" s="156" t="s">
        <v>754</v>
      </c>
      <c r="C425" s="138" t="s">
        <v>25</v>
      </c>
      <c r="D425" s="168">
        <f>56-D426</f>
        <v>35</v>
      </c>
    </row>
    <row r="426" spans="1:4" ht="13.8">
      <c r="A426" s="151" t="s">
        <v>213</v>
      </c>
      <c r="B426" s="156" t="s">
        <v>755</v>
      </c>
      <c r="C426" s="157" t="s">
        <v>412</v>
      </c>
      <c r="D426" s="168">
        <v>21</v>
      </c>
    </row>
    <row r="427" spans="1:4" ht="13.8">
      <c r="A427" s="151"/>
      <c r="B427" s="156"/>
      <c r="C427" s="157"/>
      <c r="D427" s="168"/>
    </row>
    <row r="428" spans="1:4" ht="13.8">
      <c r="A428" s="230" t="s">
        <v>756</v>
      </c>
      <c r="B428" s="231" t="s">
        <v>757</v>
      </c>
      <c r="C428" s="157"/>
      <c r="D428" s="168"/>
    </row>
    <row r="429" spans="1:4" ht="13.8">
      <c r="A429" s="151" t="s">
        <v>63</v>
      </c>
      <c r="B429" s="156" t="s">
        <v>758</v>
      </c>
      <c r="C429" s="138" t="s">
        <v>25</v>
      </c>
      <c r="D429" s="157">
        <v>3</v>
      </c>
    </row>
    <row r="430" spans="1:4" ht="13.8">
      <c r="A430" s="151" t="s">
        <v>42</v>
      </c>
      <c r="B430" s="156" t="s">
        <v>759</v>
      </c>
      <c r="C430" s="138" t="s">
        <v>25</v>
      </c>
      <c r="D430" s="157">
        <v>3</v>
      </c>
    </row>
    <row r="431" spans="1:4" ht="13.8">
      <c r="A431" s="151" t="s">
        <v>43</v>
      </c>
      <c r="B431" s="156" t="s">
        <v>760</v>
      </c>
      <c r="C431" s="138" t="s">
        <v>25</v>
      </c>
      <c r="D431" s="157">
        <v>1</v>
      </c>
    </row>
    <row r="432" spans="1:4" ht="13.8">
      <c r="A432" s="151" t="s">
        <v>44</v>
      </c>
      <c r="B432" s="156" t="s">
        <v>761</v>
      </c>
      <c r="C432" s="138" t="s">
        <v>25</v>
      </c>
      <c r="D432" s="157">
        <v>9</v>
      </c>
    </row>
    <row r="433" spans="1:4" ht="13.8">
      <c r="A433" s="151"/>
      <c r="B433" s="156"/>
      <c r="C433" s="157"/>
      <c r="D433" s="168"/>
    </row>
    <row r="434" spans="1:4" ht="13.8">
      <c r="A434" s="230" t="s">
        <v>762</v>
      </c>
      <c r="B434" s="231" t="s">
        <v>615</v>
      </c>
      <c r="C434" s="168"/>
      <c r="D434" s="168"/>
    </row>
    <row r="435" spans="1:4" ht="13.8">
      <c r="A435" s="151" t="s">
        <v>63</v>
      </c>
      <c r="B435" s="156" t="s">
        <v>763</v>
      </c>
      <c r="C435" s="138" t="s">
        <v>25</v>
      </c>
      <c r="D435" s="168">
        <v>1</v>
      </c>
    </row>
    <row r="436" spans="1:4" ht="13.8">
      <c r="A436" s="151" t="s">
        <v>42</v>
      </c>
      <c r="B436" s="156" t="s">
        <v>764</v>
      </c>
      <c r="C436" s="138" t="s">
        <v>25</v>
      </c>
      <c r="D436" s="168">
        <v>3</v>
      </c>
    </row>
    <row r="437" spans="1:4" ht="13.8">
      <c r="A437" s="151" t="s">
        <v>43</v>
      </c>
      <c r="B437" s="156" t="s">
        <v>765</v>
      </c>
      <c r="C437" s="138" t="s">
        <v>25</v>
      </c>
      <c r="D437" s="168">
        <v>3</v>
      </c>
    </row>
    <row r="438" spans="1:4" ht="13.8">
      <c r="A438" s="151" t="s">
        <v>44</v>
      </c>
      <c r="B438" s="156" t="s">
        <v>766</v>
      </c>
      <c r="C438" s="138" t="s">
        <v>25</v>
      </c>
      <c r="D438" s="168">
        <v>3</v>
      </c>
    </row>
    <row r="439" spans="1:4" ht="13.8">
      <c r="A439" s="151"/>
      <c r="B439" s="156"/>
      <c r="C439" s="157"/>
      <c r="D439" s="168"/>
    </row>
    <row r="440" spans="1:4" ht="13.8">
      <c r="A440" s="186" t="s">
        <v>624</v>
      </c>
      <c r="B440" s="147" t="s">
        <v>625</v>
      </c>
      <c r="C440" s="134"/>
      <c r="D440" s="134"/>
    </row>
    <row r="441" spans="1:4" ht="13.8">
      <c r="A441" s="158" t="s">
        <v>63</v>
      </c>
      <c r="B441" s="145" t="s">
        <v>626</v>
      </c>
      <c r="C441" s="220" t="s">
        <v>204</v>
      </c>
      <c r="D441" s="220">
        <v>1</v>
      </c>
    </row>
    <row r="442" spans="1:4" ht="13.8">
      <c r="A442" s="158"/>
      <c r="B442" s="145"/>
      <c r="C442" s="220"/>
      <c r="D442" s="220"/>
    </row>
    <row r="443" spans="1:4" ht="13.8">
      <c r="A443" s="190" t="s">
        <v>627</v>
      </c>
      <c r="B443" s="232" t="s">
        <v>628</v>
      </c>
      <c r="C443" s="182"/>
      <c r="D443" s="182"/>
    </row>
    <row r="444" spans="1:4" ht="13.8">
      <c r="A444" s="170" t="s">
        <v>63</v>
      </c>
      <c r="B444" s="228" t="s">
        <v>767</v>
      </c>
      <c r="C444" s="168" t="s">
        <v>23</v>
      </c>
      <c r="D444" s="168">
        <v>10</v>
      </c>
    </row>
    <row r="445" spans="1:4" ht="13.8">
      <c r="A445" s="170"/>
      <c r="B445" s="228"/>
      <c r="C445" s="168"/>
      <c r="D445" s="168"/>
    </row>
    <row r="446" spans="1:4" ht="13.8">
      <c r="A446" s="170" t="s">
        <v>768</v>
      </c>
      <c r="B446" s="235" t="s">
        <v>630</v>
      </c>
      <c r="C446" s="168"/>
      <c r="D446" s="168"/>
    </row>
    <row r="447" spans="1:4">
      <c r="A447" s="234" t="s">
        <v>899</v>
      </c>
      <c r="B447" s="282" t="s">
        <v>923</v>
      </c>
      <c r="C447" s="236"/>
      <c r="D447" s="168"/>
    </row>
    <row r="448" spans="1:4" ht="13.8">
      <c r="A448" s="237" t="s">
        <v>631</v>
      </c>
      <c r="B448" s="238" t="s">
        <v>632</v>
      </c>
      <c r="C448" s="239"/>
      <c r="D448" s="168"/>
    </row>
    <row r="449" spans="1:4" ht="41.4">
      <c r="A449" s="236" t="s">
        <v>81</v>
      </c>
      <c r="B449" s="240" t="s">
        <v>633</v>
      </c>
      <c r="C449" s="239" t="s">
        <v>14</v>
      </c>
      <c r="D449" s="249">
        <v>1</v>
      </c>
    </row>
    <row r="450" spans="1:4" ht="13.8">
      <c r="A450" s="236"/>
      <c r="B450" s="240"/>
      <c r="C450" s="239"/>
      <c r="D450" s="168"/>
    </row>
    <row r="451" spans="1:4" ht="13.8">
      <c r="A451" s="236" t="s">
        <v>399</v>
      </c>
      <c r="B451" s="241" t="s">
        <v>634</v>
      </c>
      <c r="C451" s="239"/>
      <c r="D451" s="168"/>
    </row>
    <row r="452" spans="1:4" ht="13.8">
      <c r="A452" s="236" t="s">
        <v>115</v>
      </c>
      <c r="B452" s="240" t="s">
        <v>769</v>
      </c>
      <c r="C452" s="239" t="s">
        <v>14</v>
      </c>
      <c r="D452" s="168">
        <v>2</v>
      </c>
    </row>
    <row r="453" spans="1:4" ht="13.8">
      <c r="A453" s="236" t="s">
        <v>116</v>
      </c>
      <c r="B453" s="240" t="s">
        <v>636</v>
      </c>
      <c r="C453" s="239" t="s">
        <v>14</v>
      </c>
      <c r="D453" s="168">
        <v>2</v>
      </c>
    </row>
    <row r="454" spans="1:4" ht="13.8">
      <c r="A454" s="236" t="s">
        <v>117</v>
      </c>
      <c r="B454" s="240" t="s">
        <v>770</v>
      </c>
      <c r="C454" s="239" t="s">
        <v>14</v>
      </c>
      <c r="D454" s="168">
        <v>2</v>
      </c>
    </row>
    <row r="455" spans="1:4" ht="13.8">
      <c r="A455" s="236" t="s">
        <v>70</v>
      </c>
      <c r="B455" s="240" t="s">
        <v>771</v>
      </c>
      <c r="C455" s="239" t="s">
        <v>14</v>
      </c>
      <c r="D455" s="168">
        <v>2</v>
      </c>
    </row>
    <row r="456" spans="1:4" ht="13.8">
      <c r="A456" s="236" t="s">
        <v>142</v>
      </c>
      <c r="B456" s="240" t="s">
        <v>637</v>
      </c>
      <c r="C456" s="239" t="s">
        <v>14</v>
      </c>
      <c r="D456" s="168">
        <v>2</v>
      </c>
    </row>
    <row r="457" spans="1:4" ht="13.8">
      <c r="A457" s="236" t="s">
        <v>160</v>
      </c>
      <c r="B457" s="240" t="s">
        <v>772</v>
      </c>
      <c r="C457" s="239" t="s">
        <v>14</v>
      </c>
      <c r="D457" s="168">
        <v>2</v>
      </c>
    </row>
    <row r="458" spans="1:4" ht="13.8">
      <c r="A458" s="168"/>
      <c r="B458" s="210"/>
      <c r="C458" s="168"/>
      <c r="D458" s="168"/>
    </row>
    <row r="459" spans="1:4" ht="13.8">
      <c r="A459" s="236" t="s">
        <v>459</v>
      </c>
      <c r="B459" s="241" t="s">
        <v>639</v>
      </c>
      <c r="C459" s="239"/>
      <c r="D459" s="168"/>
    </row>
    <row r="460" spans="1:4" ht="13.8">
      <c r="A460" s="236" t="s">
        <v>115</v>
      </c>
      <c r="B460" s="240" t="s">
        <v>640</v>
      </c>
      <c r="C460" s="239" t="s">
        <v>14</v>
      </c>
      <c r="D460" s="168">
        <v>2</v>
      </c>
    </row>
    <row r="461" spans="1:4" ht="27.6">
      <c r="A461" s="236" t="s">
        <v>116</v>
      </c>
      <c r="B461" s="240" t="s">
        <v>641</v>
      </c>
      <c r="C461" s="239" t="s">
        <v>14</v>
      </c>
      <c r="D461" s="168">
        <v>2</v>
      </c>
    </row>
    <row r="462" spans="1:4" ht="16.8">
      <c r="A462" s="236" t="s">
        <v>117</v>
      </c>
      <c r="B462" s="240" t="s">
        <v>702</v>
      </c>
      <c r="C462" s="239" t="s">
        <v>204</v>
      </c>
      <c r="D462" s="168">
        <v>1</v>
      </c>
    </row>
    <row r="463" spans="1:4" ht="13.8">
      <c r="A463" s="168"/>
      <c r="B463" s="210"/>
      <c r="C463" s="168"/>
      <c r="D463" s="168"/>
    </row>
    <row r="464" spans="1:4" ht="13.8">
      <c r="A464" s="234" t="s">
        <v>113</v>
      </c>
      <c r="B464" s="241" t="s">
        <v>642</v>
      </c>
      <c r="C464" s="168"/>
      <c r="D464" s="168"/>
    </row>
    <row r="465" spans="1:4" ht="13.8">
      <c r="A465" s="242" t="s">
        <v>115</v>
      </c>
      <c r="B465" s="241" t="s">
        <v>643</v>
      </c>
      <c r="C465" s="243" t="s">
        <v>57</v>
      </c>
      <c r="D465" s="168">
        <v>1</v>
      </c>
    </row>
    <row r="466" spans="1:4" ht="13.8">
      <c r="A466" s="234"/>
      <c r="B466" s="244"/>
      <c r="C466" s="243"/>
      <c r="D466" s="168"/>
    </row>
    <row r="467" spans="1:4" ht="13.8">
      <c r="A467" s="245" t="s">
        <v>347</v>
      </c>
      <c r="B467" s="246" t="s">
        <v>644</v>
      </c>
      <c r="C467" s="247"/>
      <c r="D467" s="168"/>
    </row>
    <row r="468" spans="1:4" ht="13.8">
      <c r="A468" s="242" t="s">
        <v>115</v>
      </c>
      <c r="B468" s="156" t="s">
        <v>645</v>
      </c>
      <c r="C468" s="243" t="s">
        <v>57</v>
      </c>
      <c r="D468" s="168">
        <v>4</v>
      </c>
    </row>
    <row r="469" spans="1:4" ht="13.8">
      <c r="A469" s="168"/>
      <c r="B469" s="210"/>
      <c r="C469" s="168"/>
      <c r="D469" s="168"/>
    </row>
    <row r="470" spans="1:4" ht="13.8">
      <c r="A470" s="170" t="s">
        <v>900</v>
      </c>
      <c r="B470" s="233" t="s">
        <v>773</v>
      </c>
      <c r="C470" s="168"/>
      <c r="D470" s="168"/>
    </row>
    <row r="471" spans="1:4" ht="13.8">
      <c r="A471" s="237" t="s">
        <v>631</v>
      </c>
      <c r="B471" s="238" t="s">
        <v>632</v>
      </c>
      <c r="C471" s="239"/>
      <c r="D471" s="168"/>
    </row>
    <row r="472" spans="1:4" ht="41.4">
      <c r="A472" s="236" t="s">
        <v>81</v>
      </c>
      <c r="B472" s="240" t="s">
        <v>633</v>
      </c>
      <c r="C472" s="239" t="s">
        <v>14</v>
      </c>
      <c r="D472" s="168">
        <v>1</v>
      </c>
    </row>
    <row r="473" spans="1:4" ht="13.8">
      <c r="A473" s="236"/>
      <c r="B473" s="240"/>
      <c r="C473" s="239"/>
      <c r="D473" s="168"/>
    </row>
    <row r="474" spans="1:4" ht="13.8">
      <c r="A474" s="236" t="s">
        <v>399</v>
      </c>
      <c r="B474" s="241" t="s">
        <v>634</v>
      </c>
      <c r="C474" s="239"/>
      <c r="D474" s="168"/>
    </row>
    <row r="475" spans="1:4" ht="13.8">
      <c r="A475" s="236" t="s">
        <v>115</v>
      </c>
      <c r="B475" s="240" t="s">
        <v>769</v>
      </c>
      <c r="C475" s="239" t="s">
        <v>14</v>
      </c>
      <c r="D475" s="168">
        <v>2</v>
      </c>
    </row>
    <row r="476" spans="1:4" ht="13.8">
      <c r="A476" s="236" t="s">
        <v>116</v>
      </c>
      <c r="B476" s="240" t="s">
        <v>771</v>
      </c>
      <c r="C476" s="239" t="s">
        <v>14</v>
      </c>
      <c r="D476" s="168">
        <v>2</v>
      </c>
    </row>
    <row r="477" spans="1:4" ht="13.8">
      <c r="A477" s="168"/>
      <c r="B477" s="210"/>
      <c r="C477" s="168"/>
      <c r="D477" s="168"/>
    </row>
    <row r="478" spans="1:4" ht="13.8">
      <c r="A478" s="236" t="s">
        <v>459</v>
      </c>
      <c r="B478" s="241" t="s">
        <v>639</v>
      </c>
      <c r="C478" s="239"/>
      <c r="D478" s="168"/>
    </row>
    <row r="479" spans="1:4" ht="13.8">
      <c r="A479" s="236" t="s">
        <v>115</v>
      </c>
      <c r="B479" s="240" t="s">
        <v>640</v>
      </c>
      <c r="C479" s="239" t="s">
        <v>14</v>
      </c>
      <c r="D479" s="168">
        <v>2</v>
      </c>
    </row>
    <row r="480" spans="1:4" ht="27.6">
      <c r="A480" s="236" t="s">
        <v>116</v>
      </c>
      <c r="B480" s="240" t="s">
        <v>641</v>
      </c>
      <c r="C480" s="239" t="s">
        <v>14</v>
      </c>
      <c r="D480" s="168">
        <v>2</v>
      </c>
    </row>
    <row r="481" spans="1:4" ht="16.8">
      <c r="A481" s="236" t="s">
        <v>117</v>
      </c>
      <c r="B481" s="240" t="s">
        <v>702</v>
      </c>
      <c r="C481" s="239" t="s">
        <v>204</v>
      </c>
      <c r="D481" s="168">
        <v>1</v>
      </c>
    </row>
    <row r="482" spans="1:4" ht="13.8">
      <c r="A482" s="168"/>
      <c r="B482" s="210"/>
      <c r="C482" s="168"/>
      <c r="D482" s="168"/>
    </row>
    <row r="483" spans="1:4" ht="13.8">
      <c r="A483" s="234" t="s">
        <v>113</v>
      </c>
      <c r="B483" s="241" t="s">
        <v>642</v>
      </c>
      <c r="C483" s="168"/>
      <c r="D483" s="168"/>
    </row>
    <row r="484" spans="1:4" ht="13.8">
      <c r="A484" s="242" t="s">
        <v>115</v>
      </c>
      <c r="B484" s="241" t="s">
        <v>643</v>
      </c>
      <c r="C484" s="243" t="s">
        <v>57</v>
      </c>
      <c r="D484" s="168">
        <v>1</v>
      </c>
    </row>
    <row r="485" spans="1:4" ht="13.8">
      <c r="A485" s="234"/>
      <c r="B485" s="244"/>
      <c r="C485" s="243"/>
      <c r="D485" s="168"/>
    </row>
    <row r="486" spans="1:4" ht="13.8">
      <c r="A486" s="245" t="s">
        <v>347</v>
      </c>
      <c r="B486" s="246" t="s">
        <v>644</v>
      </c>
      <c r="C486" s="247"/>
      <c r="D486" s="168"/>
    </row>
    <row r="487" spans="1:4" ht="13.8">
      <c r="A487" s="242" t="s">
        <v>115</v>
      </c>
      <c r="B487" s="156" t="s">
        <v>645</v>
      </c>
      <c r="C487" s="243" t="s">
        <v>57</v>
      </c>
      <c r="D487" s="168">
        <v>4</v>
      </c>
    </row>
    <row r="488" spans="1:4" ht="13.8">
      <c r="A488" s="158"/>
      <c r="B488" s="248"/>
      <c r="C488" s="134"/>
      <c r="D488" s="168"/>
    </row>
    <row r="489" spans="1:4" ht="13.8">
      <c r="A489" s="170" t="s">
        <v>901</v>
      </c>
      <c r="B489" s="228" t="s">
        <v>774</v>
      </c>
      <c r="C489" s="168"/>
      <c r="D489" s="168"/>
    </row>
    <row r="490" spans="1:4" ht="13.8">
      <c r="A490" s="237" t="s">
        <v>631</v>
      </c>
      <c r="B490" s="238" t="s">
        <v>632</v>
      </c>
      <c r="C490" s="239"/>
      <c r="D490" s="168"/>
    </row>
    <row r="491" spans="1:4" ht="41.4">
      <c r="A491" s="236" t="s">
        <v>81</v>
      </c>
      <c r="B491" s="240" t="s">
        <v>633</v>
      </c>
      <c r="C491" s="239" t="s">
        <v>14</v>
      </c>
      <c r="D491" s="168">
        <v>1</v>
      </c>
    </row>
    <row r="492" spans="1:4" ht="13.8">
      <c r="A492" s="236"/>
      <c r="B492" s="240"/>
      <c r="C492" s="239"/>
      <c r="D492" s="168"/>
    </row>
    <row r="493" spans="1:4" ht="13.8">
      <c r="A493" s="236" t="s">
        <v>399</v>
      </c>
      <c r="B493" s="241" t="s">
        <v>634</v>
      </c>
      <c r="C493" s="239"/>
      <c r="D493" s="168"/>
    </row>
    <row r="494" spans="1:4" ht="13.8">
      <c r="A494" s="236" t="s">
        <v>115</v>
      </c>
      <c r="B494" s="240" t="s">
        <v>775</v>
      </c>
      <c r="C494" s="239" t="s">
        <v>14</v>
      </c>
      <c r="D494" s="168">
        <v>4</v>
      </c>
    </row>
    <row r="495" spans="1:4" ht="13.8">
      <c r="A495" s="236" t="s">
        <v>116</v>
      </c>
      <c r="B495" s="240" t="s">
        <v>770</v>
      </c>
      <c r="C495" s="239" t="s">
        <v>14</v>
      </c>
      <c r="D495" s="168">
        <v>2</v>
      </c>
    </row>
    <row r="496" spans="1:4" ht="13.8">
      <c r="A496" s="236" t="s">
        <v>117</v>
      </c>
      <c r="B496" s="240" t="s">
        <v>771</v>
      </c>
      <c r="C496" s="239" t="s">
        <v>14</v>
      </c>
      <c r="D496" s="168">
        <v>4</v>
      </c>
    </row>
    <row r="497" spans="1:4" ht="13.8">
      <c r="A497" s="236" t="s">
        <v>70</v>
      </c>
      <c r="B497" s="240" t="s">
        <v>772</v>
      </c>
      <c r="C497" s="239" t="s">
        <v>14</v>
      </c>
      <c r="D497" s="168">
        <v>2</v>
      </c>
    </row>
    <row r="498" spans="1:4" ht="13.8">
      <c r="A498" s="168"/>
      <c r="B498" s="210"/>
      <c r="C498" s="168"/>
      <c r="D498" s="168"/>
    </row>
    <row r="499" spans="1:4" ht="13.8">
      <c r="A499" s="236" t="s">
        <v>459</v>
      </c>
      <c r="B499" s="241" t="s">
        <v>639</v>
      </c>
      <c r="C499" s="239"/>
      <c r="D499" s="168"/>
    </row>
    <row r="500" spans="1:4" ht="13.8">
      <c r="A500" s="236" t="s">
        <v>115</v>
      </c>
      <c r="B500" s="240" t="s">
        <v>640</v>
      </c>
      <c r="C500" s="239" t="s">
        <v>14</v>
      </c>
      <c r="D500" s="168">
        <v>2</v>
      </c>
    </row>
    <row r="501" spans="1:4" ht="27.6">
      <c r="A501" s="236" t="s">
        <v>116</v>
      </c>
      <c r="B501" s="240" t="s">
        <v>641</v>
      </c>
      <c r="C501" s="239" t="s">
        <v>14</v>
      </c>
      <c r="D501" s="168">
        <v>2</v>
      </c>
    </row>
    <row r="502" spans="1:4" ht="16.8">
      <c r="A502" s="236" t="s">
        <v>117</v>
      </c>
      <c r="B502" s="240" t="s">
        <v>702</v>
      </c>
      <c r="C502" s="239" t="s">
        <v>204</v>
      </c>
      <c r="D502" s="249">
        <v>1</v>
      </c>
    </row>
    <row r="503" spans="1:4" ht="13.8">
      <c r="A503" s="168"/>
      <c r="B503" s="210"/>
      <c r="C503" s="168"/>
      <c r="D503" s="168"/>
    </row>
    <row r="504" spans="1:4" ht="13.8">
      <c r="A504" s="234" t="s">
        <v>113</v>
      </c>
      <c r="B504" s="241" t="s">
        <v>642</v>
      </c>
      <c r="C504" s="168"/>
      <c r="D504" s="168"/>
    </row>
    <row r="505" spans="1:4" ht="13.8">
      <c r="A505" s="242" t="s">
        <v>115</v>
      </c>
      <c r="B505" s="241" t="s">
        <v>643</v>
      </c>
      <c r="C505" s="243" t="s">
        <v>57</v>
      </c>
      <c r="D505" s="168">
        <v>1</v>
      </c>
    </row>
    <row r="506" spans="1:4" ht="13.8">
      <c r="A506" s="168"/>
      <c r="B506" s="210"/>
      <c r="C506" s="168"/>
      <c r="D506" s="168"/>
    </row>
    <row r="507" spans="1:4" ht="13.8">
      <c r="A507" s="245" t="s">
        <v>347</v>
      </c>
      <c r="B507" s="246" t="s">
        <v>644</v>
      </c>
      <c r="C507" s="247"/>
      <c r="D507" s="168"/>
    </row>
    <row r="508" spans="1:4" ht="13.8">
      <c r="A508" s="242" t="s">
        <v>115</v>
      </c>
      <c r="B508" s="156" t="s">
        <v>645</v>
      </c>
      <c r="C508" s="243" t="s">
        <v>57</v>
      </c>
      <c r="D508" s="168">
        <v>4</v>
      </c>
    </row>
    <row r="509" spans="1:4" ht="13.8">
      <c r="A509" s="158"/>
      <c r="B509" s="248"/>
      <c r="C509" s="134"/>
      <c r="D509" s="168"/>
    </row>
    <row r="510" spans="1:4" ht="13.8">
      <c r="A510" s="129"/>
      <c r="B510" s="130" t="s">
        <v>646</v>
      </c>
      <c r="C510" s="129"/>
      <c r="D510" s="129"/>
    </row>
    <row r="511" spans="1:4" ht="13.8">
      <c r="A511" s="212"/>
      <c r="B511" s="163"/>
      <c r="C511" s="134"/>
      <c r="D511" s="134"/>
    </row>
    <row r="512" spans="1:4" ht="13.8">
      <c r="A512" s="129" t="s">
        <v>776</v>
      </c>
      <c r="B512" s="130" t="s">
        <v>648</v>
      </c>
      <c r="C512" s="129"/>
      <c r="D512" s="129"/>
    </row>
    <row r="513" spans="1:4" ht="13.8">
      <c r="A513" s="144"/>
      <c r="B513" s="147"/>
      <c r="C513" s="134"/>
      <c r="D513" s="134"/>
    </row>
    <row r="514" spans="1:4" ht="13.8">
      <c r="A514" s="144" t="s">
        <v>631</v>
      </c>
      <c r="B514" s="147" t="s">
        <v>649</v>
      </c>
      <c r="C514" s="134"/>
      <c r="D514" s="134"/>
    </row>
    <row r="515" spans="1:4" ht="27.6">
      <c r="A515" s="158" t="s">
        <v>63</v>
      </c>
      <c r="B515" s="156" t="s">
        <v>650</v>
      </c>
      <c r="C515" s="168" t="s">
        <v>412</v>
      </c>
      <c r="D515" s="168">
        <v>2</v>
      </c>
    </row>
    <row r="516" spans="1:4" ht="27.6">
      <c r="A516" s="158" t="s">
        <v>42</v>
      </c>
      <c r="B516" s="156" t="s">
        <v>651</v>
      </c>
      <c r="C516" s="168" t="s">
        <v>412</v>
      </c>
      <c r="D516" s="168">
        <v>2</v>
      </c>
    </row>
    <row r="517" spans="1:4" ht="27.6">
      <c r="A517" s="158" t="s">
        <v>43</v>
      </c>
      <c r="B517" s="156" t="s">
        <v>652</v>
      </c>
      <c r="C517" s="168" t="s">
        <v>412</v>
      </c>
      <c r="D517" s="168">
        <v>2</v>
      </c>
    </row>
    <row r="518" spans="1:4" ht="27.6">
      <c r="A518" s="158" t="s">
        <v>44</v>
      </c>
      <c r="B518" s="156" t="s">
        <v>653</v>
      </c>
      <c r="C518" s="168" t="s">
        <v>412</v>
      </c>
      <c r="D518" s="168">
        <v>1</v>
      </c>
    </row>
    <row r="519" spans="1:4" ht="27.6">
      <c r="A519" s="158" t="s">
        <v>45</v>
      </c>
      <c r="B519" s="156" t="s">
        <v>654</v>
      </c>
      <c r="C519" s="168" t="s">
        <v>412</v>
      </c>
      <c r="D519" s="168">
        <v>1</v>
      </c>
    </row>
    <row r="520" spans="1:4" ht="27.6">
      <c r="A520" s="158" t="s">
        <v>213</v>
      </c>
      <c r="B520" s="156" t="s">
        <v>777</v>
      </c>
      <c r="C520" s="168" t="s">
        <v>412</v>
      </c>
      <c r="D520" s="157">
        <v>1</v>
      </c>
    </row>
    <row r="521" spans="1:4" ht="27.6">
      <c r="A521" s="158" t="s">
        <v>215</v>
      </c>
      <c r="B521" s="156" t="s">
        <v>778</v>
      </c>
      <c r="C521" s="168" t="s">
        <v>412</v>
      </c>
      <c r="D521" s="157">
        <v>1</v>
      </c>
    </row>
    <row r="522" spans="1:4" ht="27.6">
      <c r="A522" s="158" t="s">
        <v>498</v>
      </c>
      <c r="B522" s="156" t="s">
        <v>779</v>
      </c>
      <c r="C522" s="168" t="s">
        <v>412</v>
      </c>
      <c r="D522" s="157">
        <v>4</v>
      </c>
    </row>
    <row r="523" spans="1:4" ht="27.6">
      <c r="A523" s="158" t="s">
        <v>500</v>
      </c>
      <c r="B523" s="156" t="s">
        <v>780</v>
      </c>
      <c r="C523" s="168" t="s">
        <v>412</v>
      </c>
      <c r="D523" s="157">
        <v>2</v>
      </c>
    </row>
    <row r="524" spans="1:4" ht="27.6">
      <c r="A524" s="158" t="s">
        <v>502</v>
      </c>
      <c r="B524" s="156" t="s">
        <v>781</v>
      </c>
      <c r="C524" s="168" t="s">
        <v>412</v>
      </c>
      <c r="D524" s="157">
        <v>1</v>
      </c>
    </row>
    <row r="525" spans="1:4" ht="13.8">
      <c r="A525" s="158" t="s">
        <v>504</v>
      </c>
      <c r="B525" s="156" t="s">
        <v>656</v>
      </c>
      <c r="C525" s="168" t="s">
        <v>412</v>
      </c>
      <c r="D525" s="168">
        <v>1</v>
      </c>
    </row>
    <row r="526" spans="1:4" ht="27.6">
      <c r="A526" s="158" t="s">
        <v>506</v>
      </c>
      <c r="B526" s="156" t="s">
        <v>782</v>
      </c>
      <c r="C526" s="157" t="s">
        <v>204</v>
      </c>
      <c r="D526" s="157">
        <v>1</v>
      </c>
    </row>
    <row r="527" spans="1:4" ht="13.8">
      <c r="A527" s="158"/>
      <c r="B527" s="156"/>
      <c r="C527" s="157"/>
      <c r="D527" s="157"/>
    </row>
    <row r="528" spans="1:4" ht="13.8">
      <c r="A528" s="144" t="s">
        <v>113</v>
      </c>
      <c r="B528" s="147" t="s">
        <v>584</v>
      </c>
      <c r="C528" s="134"/>
      <c r="D528" s="134"/>
    </row>
    <row r="529" spans="1:4" ht="41.4">
      <c r="A529" s="221" t="s">
        <v>63</v>
      </c>
      <c r="B529" s="156" t="s">
        <v>657</v>
      </c>
      <c r="C529" s="157" t="s">
        <v>412</v>
      </c>
      <c r="D529" s="168">
        <v>1</v>
      </c>
    </row>
    <row r="530" spans="1:4" ht="27.6">
      <c r="A530" s="221" t="s">
        <v>42</v>
      </c>
      <c r="B530" s="156" t="s">
        <v>658</v>
      </c>
      <c r="C530" s="157" t="s">
        <v>412</v>
      </c>
      <c r="D530" s="168">
        <v>1</v>
      </c>
    </row>
    <row r="531" spans="1:4" ht="27.6">
      <c r="A531" s="221" t="s">
        <v>43</v>
      </c>
      <c r="B531" s="156" t="s">
        <v>659</v>
      </c>
      <c r="C531" s="157" t="s">
        <v>412</v>
      </c>
      <c r="D531" s="168">
        <v>2</v>
      </c>
    </row>
    <row r="532" spans="1:4" ht="13.8">
      <c r="A532" s="221" t="s">
        <v>44</v>
      </c>
      <c r="B532" s="156" t="s">
        <v>660</v>
      </c>
      <c r="C532" s="157" t="s">
        <v>412</v>
      </c>
      <c r="D532" s="168">
        <v>1</v>
      </c>
    </row>
    <row r="533" spans="1:4" ht="13.8">
      <c r="A533" s="221" t="s">
        <v>45</v>
      </c>
      <c r="B533" s="156" t="s">
        <v>661</v>
      </c>
      <c r="C533" s="157" t="s">
        <v>412</v>
      </c>
      <c r="D533" s="168">
        <v>4</v>
      </c>
    </row>
    <row r="534" spans="1:4" ht="13.8">
      <c r="A534" s="170"/>
      <c r="B534" s="145"/>
      <c r="C534" s="134"/>
      <c r="D534" s="134"/>
    </row>
    <row r="535" spans="1:4" ht="13.8">
      <c r="A535" s="144" t="s">
        <v>347</v>
      </c>
      <c r="B535" s="147" t="s">
        <v>564</v>
      </c>
      <c r="C535" s="134"/>
      <c r="D535" s="134"/>
    </row>
    <row r="536" spans="1:4" ht="13.8">
      <c r="A536" s="221" t="s">
        <v>63</v>
      </c>
      <c r="B536" s="145" t="s">
        <v>662</v>
      </c>
      <c r="C536" s="134" t="s">
        <v>663</v>
      </c>
      <c r="D536" s="134">
        <v>1</v>
      </c>
    </row>
    <row r="537" spans="1:4" ht="13.8">
      <c r="A537" s="221" t="s">
        <v>42</v>
      </c>
      <c r="B537" s="145" t="s">
        <v>664</v>
      </c>
      <c r="C537" s="134" t="s">
        <v>663</v>
      </c>
      <c r="D537" s="134">
        <v>1</v>
      </c>
    </row>
    <row r="538" spans="1:4" ht="13.8">
      <c r="A538" s="170" t="s">
        <v>43</v>
      </c>
      <c r="B538" s="145" t="s">
        <v>665</v>
      </c>
      <c r="C538" s="168" t="s">
        <v>466</v>
      </c>
      <c r="D538" s="168">
        <v>1</v>
      </c>
    </row>
    <row r="539" spans="1:4" ht="13.8">
      <c r="A539" s="221" t="s">
        <v>43</v>
      </c>
      <c r="B539" s="145" t="s">
        <v>666</v>
      </c>
      <c r="C539" s="134" t="s">
        <v>663</v>
      </c>
      <c r="D539" s="134">
        <v>1</v>
      </c>
    </row>
    <row r="540" spans="1:4" ht="13.8">
      <c r="A540" s="221" t="s">
        <v>44</v>
      </c>
      <c r="B540" s="145" t="s">
        <v>667</v>
      </c>
      <c r="C540" s="134" t="s">
        <v>663</v>
      </c>
      <c r="D540" s="134">
        <v>4</v>
      </c>
    </row>
    <row r="541" spans="1:4" ht="13.8">
      <c r="A541" s="221" t="s">
        <v>45</v>
      </c>
      <c r="B541" s="145" t="s">
        <v>669</v>
      </c>
      <c r="C541" s="134" t="s">
        <v>663</v>
      </c>
      <c r="D541" s="134">
        <v>1</v>
      </c>
    </row>
    <row r="542" spans="1:4" ht="13.8">
      <c r="A542" s="170" t="s">
        <v>213</v>
      </c>
      <c r="B542" s="156" t="s">
        <v>670</v>
      </c>
      <c r="C542" s="134" t="s">
        <v>466</v>
      </c>
      <c r="D542" s="134">
        <v>1</v>
      </c>
    </row>
    <row r="543" spans="1:4" ht="13.8">
      <c r="A543" s="170"/>
      <c r="B543" s="145"/>
      <c r="C543" s="134"/>
      <c r="D543" s="134"/>
    </row>
    <row r="544" spans="1:4" ht="13.8">
      <c r="A544" s="144" t="s">
        <v>349</v>
      </c>
      <c r="B544" s="147" t="s">
        <v>671</v>
      </c>
      <c r="C544" s="134"/>
      <c r="D544" s="134"/>
    </row>
    <row r="545" spans="1:4" ht="13.8">
      <c r="A545" s="148" t="s">
        <v>63</v>
      </c>
      <c r="B545" s="156" t="s">
        <v>672</v>
      </c>
      <c r="C545" s="168" t="s">
        <v>412</v>
      </c>
      <c r="D545" s="168">
        <v>3</v>
      </c>
    </row>
    <row r="546" spans="1:4" ht="13.8">
      <c r="A546" s="148"/>
      <c r="B546" s="152"/>
      <c r="C546" s="134"/>
      <c r="D546" s="134"/>
    </row>
    <row r="547" spans="1:4" ht="13.8">
      <c r="A547" s="144" t="s">
        <v>526</v>
      </c>
      <c r="B547" s="147" t="s">
        <v>673</v>
      </c>
      <c r="C547" s="134"/>
      <c r="D547" s="134"/>
    </row>
    <row r="548" spans="1:4" ht="27.6">
      <c r="A548" s="221" t="s">
        <v>63</v>
      </c>
      <c r="B548" s="229" t="s">
        <v>674</v>
      </c>
      <c r="C548" s="168" t="s">
        <v>663</v>
      </c>
      <c r="D548" s="168">
        <v>1</v>
      </c>
    </row>
    <row r="549" spans="1:4" ht="27.6">
      <c r="A549" s="221" t="s">
        <v>42</v>
      </c>
      <c r="B549" s="229" t="s">
        <v>675</v>
      </c>
      <c r="C549" s="168" t="s">
        <v>663</v>
      </c>
      <c r="D549" s="168">
        <v>1</v>
      </c>
    </row>
    <row r="550" spans="1:4" ht="27.6">
      <c r="A550" s="221" t="s">
        <v>43</v>
      </c>
      <c r="B550" s="229" t="s">
        <v>676</v>
      </c>
      <c r="C550" s="168" t="s">
        <v>663</v>
      </c>
      <c r="D550" s="168">
        <v>1</v>
      </c>
    </row>
    <row r="551" spans="1:4" ht="13.8">
      <c r="A551" s="154"/>
      <c r="B551" s="152"/>
      <c r="C551" s="134"/>
      <c r="D551" s="134"/>
    </row>
    <row r="552" spans="1:4" ht="13.8">
      <c r="A552" s="129"/>
      <c r="B552" s="130" t="s">
        <v>703</v>
      </c>
      <c r="C552" s="129"/>
      <c r="D552" s="129"/>
    </row>
    <row r="553" spans="1:4" ht="13.8">
      <c r="A553" s="220"/>
      <c r="B553" s="130"/>
      <c r="C553" s="129"/>
      <c r="D553" s="129"/>
    </row>
    <row r="554" spans="1:4" ht="13.8">
      <c r="A554" s="129" t="s">
        <v>783</v>
      </c>
      <c r="B554" s="130" t="s">
        <v>678</v>
      </c>
      <c r="C554" s="129"/>
      <c r="D554" s="129"/>
    </row>
    <row r="555" spans="1:4" ht="13.8">
      <c r="A555" s="129"/>
      <c r="B555" s="130"/>
      <c r="C555" s="129"/>
      <c r="D555" s="129"/>
    </row>
    <row r="556" spans="1:4" ht="13.8">
      <c r="A556" s="220" t="s">
        <v>784</v>
      </c>
      <c r="B556" s="142" t="s">
        <v>785</v>
      </c>
      <c r="C556" s="134"/>
      <c r="D556" s="134"/>
    </row>
    <row r="557" spans="1:4" ht="13.8">
      <c r="A557" s="221" t="s">
        <v>63</v>
      </c>
      <c r="B557" s="210" t="s">
        <v>679</v>
      </c>
      <c r="C557" s="168" t="s">
        <v>412</v>
      </c>
      <c r="D557" s="168">
        <v>1</v>
      </c>
    </row>
    <row r="558" spans="1:4" ht="13.8">
      <c r="A558" s="221" t="s">
        <v>42</v>
      </c>
      <c r="B558" s="210" t="s">
        <v>680</v>
      </c>
      <c r="C558" s="168" t="s">
        <v>412</v>
      </c>
      <c r="D558" s="168">
        <v>1</v>
      </c>
    </row>
    <row r="559" spans="1:4" ht="13.8">
      <c r="A559" s="170" t="s">
        <v>43</v>
      </c>
      <c r="B559" s="210" t="s">
        <v>681</v>
      </c>
      <c r="C559" s="168" t="s">
        <v>412</v>
      </c>
      <c r="D559" s="168">
        <v>1</v>
      </c>
    </row>
    <row r="560" spans="1:4" ht="13.8">
      <c r="A560" s="221" t="s">
        <v>43</v>
      </c>
      <c r="B560" s="210" t="s">
        <v>682</v>
      </c>
      <c r="C560" s="168" t="s">
        <v>412</v>
      </c>
      <c r="D560" s="168">
        <v>1</v>
      </c>
    </row>
    <row r="561" spans="1:4" ht="13.8">
      <c r="A561" s="221" t="s">
        <v>44</v>
      </c>
      <c r="B561" s="210" t="s">
        <v>683</v>
      </c>
      <c r="C561" s="168" t="s">
        <v>412</v>
      </c>
      <c r="D561" s="168">
        <v>1</v>
      </c>
    </row>
    <row r="562" spans="1:4" ht="13.8">
      <c r="A562" s="221" t="s">
        <v>45</v>
      </c>
      <c r="B562" s="210" t="s">
        <v>685</v>
      </c>
      <c r="C562" s="168" t="s">
        <v>412</v>
      </c>
      <c r="D562" s="168">
        <v>1</v>
      </c>
    </row>
    <row r="563" spans="1:4" ht="13.8">
      <c r="A563" s="170" t="s">
        <v>213</v>
      </c>
      <c r="B563" s="210" t="s">
        <v>786</v>
      </c>
      <c r="C563" s="168" t="s">
        <v>412</v>
      </c>
      <c r="D563" s="168">
        <v>1</v>
      </c>
    </row>
    <row r="564" spans="1:4" ht="13.8">
      <c r="A564" s="223" t="s">
        <v>215</v>
      </c>
      <c r="B564" s="210" t="s">
        <v>787</v>
      </c>
      <c r="C564" s="168" t="s">
        <v>412</v>
      </c>
      <c r="D564" s="168">
        <v>1</v>
      </c>
    </row>
    <row r="565" spans="1:4" ht="13.8">
      <c r="A565" s="223" t="s">
        <v>498</v>
      </c>
      <c r="B565" s="210" t="s">
        <v>788</v>
      </c>
      <c r="C565" s="168" t="s">
        <v>412</v>
      </c>
      <c r="D565" s="168">
        <v>1</v>
      </c>
    </row>
    <row r="566" spans="1:4" ht="13.8">
      <c r="A566" s="223" t="s">
        <v>500</v>
      </c>
      <c r="B566" s="210" t="s">
        <v>789</v>
      </c>
      <c r="C566" s="168" t="s">
        <v>412</v>
      </c>
      <c r="D566" s="168">
        <v>1</v>
      </c>
    </row>
    <row r="567" spans="1:4" ht="13.8">
      <c r="A567" s="223" t="s">
        <v>502</v>
      </c>
      <c r="B567" s="210" t="s">
        <v>790</v>
      </c>
      <c r="C567" s="168" t="s">
        <v>412</v>
      </c>
      <c r="D567" s="168">
        <v>1</v>
      </c>
    </row>
    <row r="568" spans="1:4" ht="13.8">
      <c r="A568" s="223" t="s">
        <v>504</v>
      </c>
      <c r="B568" s="210" t="s">
        <v>791</v>
      </c>
      <c r="C568" s="168" t="s">
        <v>412</v>
      </c>
      <c r="D568" s="168">
        <v>1</v>
      </c>
    </row>
    <row r="569" spans="1:4" ht="13.8">
      <c r="A569" s="223" t="s">
        <v>506</v>
      </c>
      <c r="B569" s="210" t="s">
        <v>792</v>
      </c>
      <c r="C569" s="168" t="s">
        <v>412</v>
      </c>
      <c r="D569" s="168">
        <v>1</v>
      </c>
    </row>
    <row r="570" spans="1:4" ht="13.8">
      <c r="A570" s="223" t="s">
        <v>577</v>
      </c>
      <c r="B570" s="210" t="s">
        <v>686</v>
      </c>
      <c r="C570" s="168" t="s">
        <v>663</v>
      </c>
      <c r="D570" s="168">
        <v>1</v>
      </c>
    </row>
    <row r="571" spans="1:4" ht="13.8">
      <c r="A571" s="223" t="s">
        <v>579</v>
      </c>
      <c r="B571" s="210" t="s">
        <v>687</v>
      </c>
      <c r="C571" s="168" t="s">
        <v>663</v>
      </c>
      <c r="D571" s="168">
        <v>1</v>
      </c>
    </row>
    <row r="572" spans="1:4" ht="13.8">
      <c r="A572" s="223" t="s">
        <v>581</v>
      </c>
      <c r="B572" s="210" t="s">
        <v>688</v>
      </c>
      <c r="C572" s="168" t="s">
        <v>412</v>
      </c>
      <c r="D572" s="168">
        <v>1</v>
      </c>
    </row>
    <row r="573" spans="1:4" ht="13.8">
      <c r="A573" s="223" t="s">
        <v>695</v>
      </c>
      <c r="B573" s="210" t="s">
        <v>689</v>
      </c>
      <c r="C573" s="168" t="s">
        <v>663</v>
      </c>
      <c r="D573" s="168">
        <v>1</v>
      </c>
    </row>
    <row r="574" spans="1:4" ht="13.8">
      <c r="A574" s="223" t="s">
        <v>698</v>
      </c>
      <c r="B574" s="210" t="s">
        <v>690</v>
      </c>
      <c r="C574" s="168" t="s">
        <v>663</v>
      </c>
      <c r="D574" s="168">
        <v>1</v>
      </c>
    </row>
    <row r="575" spans="1:4" ht="13.8">
      <c r="A575" s="223" t="s">
        <v>793</v>
      </c>
      <c r="B575" s="210" t="s">
        <v>691</v>
      </c>
      <c r="C575" s="168" t="s">
        <v>663</v>
      </c>
      <c r="D575" s="168">
        <v>1</v>
      </c>
    </row>
    <row r="576" spans="1:4" ht="13.8">
      <c r="A576" s="223" t="s">
        <v>794</v>
      </c>
      <c r="B576" s="210" t="s">
        <v>692</v>
      </c>
      <c r="C576" s="168" t="s">
        <v>663</v>
      </c>
      <c r="D576" s="168">
        <v>1</v>
      </c>
    </row>
    <row r="577" spans="1:4" ht="13.8">
      <c r="A577" s="223" t="s">
        <v>795</v>
      </c>
      <c r="B577" s="210" t="s">
        <v>693</v>
      </c>
      <c r="C577" s="168" t="s">
        <v>663</v>
      </c>
      <c r="D577" s="168">
        <v>1</v>
      </c>
    </row>
    <row r="578" spans="1:4" ht="13.8">
      <c r="A578" s="223" t="s">
        <v>796</v>
      </c>
      <c r="B578" s="210" t="s">
        <v>694</v>
      </c>
      <c r="C578" s="168" t="s">
        <v>412</v>
      </c>
      <c r="D578" s="168">
        <v>1</v>
      </c>
    </row>
    <row r="579" spans="1:4" ht="13.8">
      <c r="A579" s="223" t="s">
        <v>797</v>
      </c>
      <c r="B579" s="210" t="s">
        <v>696</v>
      </c>
      <c r="C579" s="168" t="s">
        <v>697</v>
      </c>
      <c r="D579" s="168">
        <v>1</v>
      </c>
    </row>
    <row r="580" spans="1:4" ht="13.8">
      <c r="A580" s="223" t="s">
        <v>798</v>
      </c>
      <c r="B580" s="210" t="s">
        <v>699</v>
      </c>
      <c r="C580" s="168" t="s">
        <v>697</v>
      </c>
      <c r="D580" s="168">
        <v>1</v>
      </c>
    </row>
    <row r="581" spans="1:4" ht="13.8">
      <c r="A581" s="245" t="s">
        <v>905</v>
      </c>
      <c r="B581" s="235" t="s">
        <v>907</v>
      </c>
      <c r="C581" s="168"/>
      <c r="D581" s="168"/>
    </row>
    <row r="582" spans="1:4" ht="27.6">
      <c r="A582" s="279" t="s">
        <v>631</v>
      </c>
      <c r="B582" s="241" t="s">
        <v>906</v>
      </c>
      <c r="C582" s="239"/>
      <c r="D582" s="168"/>
    </row>
    <row r="583" spans="1:4" ht="27.6">
      <c r="A583" s="236" t="s">
        <v>81</v>
      </c>
      <c r="B583" s="240" t="s">
        <v>799</v>
      </c>
      <c r="C583" s="250" t="s">
        <v>800</v>
      </c>
      <c r="D583" s="168">
        <v>1</v>
      </c>
    </row>
    <row r="584" spans="1:4" ht="13.8">
      <c r="A584" s="236" t="s">
        <v>115</v>
      </c>
      <c r="B584" s="240" t="s">
        <v>769</v>
      </c>
      <c r="C584" s="239" t="s">
        <v>14</v>
      </c>
      <c r="D584" s="168">
        <v>1</v>
      </c>
    </row>
    <row r="585" spans="1:4" ht="13.8">
      <c r="A585" s="236" t="s">
        <v>116</v>
      </c>
      <c r="B585" s="240" t="s">
        <v>635</v>
      </c>
      <c r="C585" s="239" t="s">
        <v>14</v>
      </c>
      <c r="D585" s="168">
        <v>1</v>
      </c>
    </row>
    <row r="586" spans="1:4" ht="13.8">
      <c r="A586" s="236" t="s">
        <v>117</v>
      </c>
      <c r="B586" s="240" t="s">
        <v>636</v>
      </c>
      <c r="C586" s="239" t="s">
        <v>14</v>
      </c>
      <c r="D586" s="168">
        <v>1</v>
      </c>
    </row>
    <row r="587" spans="1:4" ht="13.8">
      <c r="A587" s="236" t="s">
        <v>70</v>
      </c>
      <c r="B587" s="240" t="s">
        <v>770</v>
      </c>
      <c r="C587" s="239" t="s">
        <v>14</v>
      </c>
      <c r="D587" s="168">
        <v>1</v>
      </c>
    </row>
    <row r="588" spans="1:4" ht="13.8">
      <c r="A588" s="236" t="s">
        <v>142</v>
      </c>
      <c r="B588" s="240" t="s">
        <v>801</v>
      </c>
      <c r="C588" s="239" t="s">
        <v>14</v>
      </c>
      <c r="D588" s="168">
        <v>1</v>
      </c>
    </row>
    <row r="589" spans="1:4" ht="13.8">
      <c r="A589" s="236" t="s">
        <v>160</v>
      </c>
      <c r="B589" s="240" t="s">
        <v>637</v>
      </c>
      <c r="C589" s="239" t="s">
        <v>14</v>
      </c>
      <c r="D589" s="168">
        <v>1</v>
      </c>
    </row>
    <row r="590" spans="1:4" ht="13.8">
      <c r="A590" s="236" t="s">
        <v>162</v>
      </c>
      <c r="B590" s="240" t="s">
        <v>638</v>
      </c>
      <c r="C590" s="239" t="s">
        <v>14</v>
      </c>
      <c r="D590" s="168">
        <v>1</v>
      </c>
    </row>
    <row r="591" spans="1:4" ht="13.8">
      <c r="A591" s="236" t="s">
        <v>164</v>
      </c>
      <c r="B591" s="240" t="s">
        <v>772</v>
      </c>
      <c r="C591" s="239" t="s">
        <v>14</v>
      </c>
      <c r="D591" s="168">
        <v>1</v>
      </c>
    </row>
    <row r="592" spans="1:4" ht="13.8">
      <c r="A592" s="168"/>
      <c r="B592" s="240"/>
      <c r="C592" s="239"/>
      <c r="D592" s="168"/>
    </row>
    <row r="593" spans="1:4" ht="13.8">
      <c r="A593" s="236" t="s">
        <v>399</v>
      </c>
      <c r="B593" s="241" t="s">
        <v>639</v>
      </c>
      <c r="C593" s="239"/>
      <c r="D593" s="168"/>
    </row>
    <row r="594" spans="1:4" ht="13.8">
      <c r="A594" s="236" t="s">
        <v>115</v>
      </c>
      <c r="B594" s="240" t="s">
        <v>640</v>
      </c>
      <c r="C594" s="239" t="s">
        <v>14</v>
      </c>
      <c r="D594" s="168">
        <v>1</v>
      </c>
    </row>
    <row r="595" spans="1:4" ht="27.6">
      <c r="A595" s="236" t="s">
        <v>116</v>
      </c>
      <c r="B595" s="240" t="s">
        <v>641</v>
      </c>
      <c r="C595" s="239" t="s">
        <v>14</v>
      </c>
      <c r="D595" s="168">
        <v>1</v>
      </c>
    </row>
    <row r="596" spans="1:4" ht="16.8">
      <c r="A596" s="236" t="s">
        <v>117</v>
      </c>
      <c r="B596" s="240" t="s">
        <v>702</v>
      </c>
      <c r="C596" s="239" t="s">
        <v>204</v>
      </c>
      <c r="D596" s="168">
        <v>1</v>
      </c>
    </row>
    <row r="597" spans="1:4" ht="13.8">
      <c r="A597" s="234" t="s">
        <v>113</v>
      </c>
      <c r="B597" s="246" t="s">
        <v>644</v>
      </c>
      <c r="C597" s="247"/>
      <c r="D597" s="168"/>
    </row>
    <row r="598" spans="1:4" ht="13.8">
      <c r="A598" s="251"/>
      <c r="B598" s="156" t="s">
        <v>645</v>
      </c>
      <c r="C598" s="243" t="s">
        <v>57</v>
      </c>
      <c r="D598" s="168">
        <v>2</v>
      </c>
    </row>
    <row r="599" spans="1:4" ht="13.8">
      <c r="A599" s="234" t="s">
        <v>347</v>
      </c>
      <c r="B599" s="240" t="s">
        <v>802</v>
      </c>
      <c r="C599" s="239" t="s">
        <v>204</v>
      </c>
      <c r="D599" s="168">
        <v>1</v>
      </c>
    </row>
    <row r="600" spans="1:4" ht="13.8">
      <c r="A600" s="234"/>
      <c r="B600" s="240"/>
      <c r="C600" s="239"/>
      <c r="D600" s="168"/>
    </row>
    <row r="601" spans="1:4" ht="13.8">
      <c r="A601" s="129"/>
      <c r="B601" s="130" t="s">
        <v>700</v>
      </c>
      <c r="C601" s="129"/>
      <c r="D601" s="129"/>
    </row>
    <row r="602" spans="1:4" ht="13.8">
      <c r="A602" s="280"/>
      <c r="B602" s="281"/>
      <c r="C602" s="280"/>
      <c r="D602" s="280"/>
    </row>
    <row r="603" spans="1:4" ht="13.8">
      <c r="A603" s="280"/>
      <c r="B603" s="130" t="s">
        <v>908</v>
      </c>
      <c r="C603" s="280"/>
      <c r="D603" s="280"/>
    </row>
    <row r="605" spans="1:4" ht="13.8">
      <c r="A605" s="252" t="s">
        <v>804</v>
      </c>
      <c r="B605" s="149" t="s">
        <v>805</v>
      </c>
      <c r="C605" s="149"/>
      <c r="D605" s="149"/>
    </row>
    <row r="606" spans="1:4" ht="13.8">
      <c r="A606" s="129" t="s">
        <v>806</v>
      </c>
      <c r="B606" s="130" t="s">
        <v>477</v>
      </c>
      <c r="C606" s="130"/>
      <c r="D606" s="129"/>
    </row>
    <row r="607" spans="1:4" ht="13.8">
      <c r="A607" s="148"/>
      <c r="B607" s="149"/>
      <c r="C607" s="133"/>
      <c r="D607" s="134"/>
    </row>
    <row r="608" spans="1:4" ht="13.8">
      <c r="A608" s="146" t="s">
        <v>631</v>
      </c>
      <c r="B608" s="150" t="s">
        <v>490</v>
      </c>
      <c r="C608" s="133"/>
      <c r="D608" s="134"/>
    </row>
    <row r="609" spans="1:4" ht="13.8">
      <c r="A609" s="151" t="s">
        <v>42</v>
      </c>
      <c r="B609" s="137" t="s">
        <v>492</v>
      </c>
      <c r="C609" s="133" t="s">
        <v>25</v>
      </c>
      <c r="D609" s="134">
        <v>3</v>
      </c>
    </row>
    <row r="610" spans="1:4" ht="27.6">
      <c r="A610" s="151" t="s">
        <v>43</v>
      </c>
      <c r="B610" s="137" t="s">
        <v>807</v>
      </c>
      <c r="C610" s="133" t="s">
        <v>25</v>
      </c>
      <c r="D610" s="134">
        <v>2</v>
      </c>
    </row>
    <row r="611" spans="1:4" ht="13.8">
      <c r="A611" s="151" t="s">
        <v>44</v>
      </c>
      <c r="B611" s="137" t="s">
        <v>808</v>
      </c>
      <c r="C611" s="133" t="s">
        <v>25</v>
      </c>
      <c r="D611" s="134">
        <v>6</v>
      </c>
    </row>
    <row r="612" spans="1:4" ht="27.6">
      <c r="A612" s="151" t="s">
        <v>498</v>
      </c>
      <c r="B612" s="137" t="s">
        <v>499</v>
      </c>
      <c r="C612" s="133" t="s">
        <v>25</v>
      </c>
      <c r="D612" s="134">
        <v>15</v>
      </c>
    </row>
    <row r="613" spans="1:4" ht="13.8">
      <c r="A613" s="151" t="s">
        <v>500</v>
      </c>
      <c r="B613" s="137" t="s">
        <v>501</v>
      </c>
      <c r="C613" s="133" t="s">
        <v>25</v>
      </c>
      <c r="D613" s="134">
        <v>6</v>
      </c>
    </row>
    <row r="614" spans="1:4" ht="13.8">
      <c r="A614" s="151" t="s">
        <v>502</v>
      </c>
      <c r="B614" s="137" t="s">
        <v>503</v>
      </c>
      <c r="C614" s="133" t="s">
        <v>25</v>
      </c>
      <c r="D614" s="134">
        <v>6</v>
      </c>
    </row>
    <row r="615" spans="1:4" ht="13.8">
      <c r="A615" s="151" t="s">
        <v>504</v>
      </c>
      <c r="B615" s="137" t="s">
        <v>505</v>
      </c>
      <c r="C615" s="133" t="s">
        <v>25</v>
      </c>
      <c r="D615" s="134">
        <v>30</v>
      </c>
    </row>
    <row r="616" spans="1:4" ht="13.8">
      <c r="A616" s="151" t="s">
        <v>506</v>
      </c>
      <c r="B616" s="137" t="s">
        <v>507</v>
      </c>
      <c r="C616" s="133" t="s">
        <v>25</v>
      </c>
      <c r="D616" s="134">
        <v>12</v>
      </c>
    </row>
    <row r="617" spans="1:4" ht="13.8">
      <c r="A617" s="148"/>
      <c r="B617" s="152"/>
      <c r="C617" s="133"/>
      <c r="D617" s="134"/>
    </row>
    <row r="618" spans="1:4" ht="13.8">
      <c r="A618" s="144" t="s">
        <v>113</v>
      </c>
      <c r="B618" s="147" t="s">
        <v>520</v>
      </c>
      <c r="C618" s="133"/>
      <c r="D618" s="134"/>
    </row>
    <row r="619" spans="1:4" ht="13.8">
      <c r="A619" s="170" t="s">
        <v>63</v>
      </c>
      <c r="B619" s="156" t="s">
        <v>809</v>
      </c>
      <c r="C619" s="156" t="s">
        <v>204</v>
      </c>
      <c r="D619" s="157">
        <v>1</v>
      </c>
    </row>
    <row r="620" spans="1:4" ht="13.8">
      <c r="A620" s="158" t="s">
        <v>42</v>
      </c>
      <c r="B620" s="156" t="s">
        <v>521</v>
      </c>
      <c r="C620" s="156" t="s">
        <v>122</v>
      </c>
      <c r="D620" s="168">
        <v>3</v>
      </c>
    </row>
    <row r="621" spans="1:4" ht="13.8">
      <c r="A621" s="158" t="s">
        <v>43</v>
      </c>
      <c r="B621" s="156" t="s">
        <v>523</v>
      </c>
      <c r="C621" s="156" t="s">
        <v>122</v>
      </c>
      <c r="D621" s="168">
        <v>2</v>
      </c>
    </row>
    <row r="622" spans="1:4" ht="27.6">
      <c r="A622" s="158" t="s">
        <v>44</v>
      </c>
      <c r="B622" s="156" t="s">
        <v>810</v>
      </c>
      <c r="C622" s="156" t="s">
        <v>204</v>
      </c>
      <c r="D622" s="157">
        <v>1</v>
      </c>
    </row>
    <row r="623" spans="1:4" ht="13.8">
      <c r="A623" s="144"/>
      <c r="B623" s="162"/>
      <c r="C623" s="133"/>
      <c r="D623" s="134"/>
    </row>
    <row r="624" spans="1:4" ht="13.8">
      <c r="A624" s="144" t="s">
        <v>347</v>
      </c>
      <c r="B624" s="163" t="s">
        <v>531</v>
      </c>
      <c r="C624" s="133"/>
      <c r="D624" s="134"/>
    </row>
    <row r="625" spans="1:4" ht="27.6">
      <c r="A625" s="151" t="s">
        <v>63</v>
      </c>
      <c r="B625" s="156" t="s">
        <v>811</v>
      </c>
      <c r="C625" s="156" t="s">
        <v>25</v>
      </c>
      <c r="D625" s="157">
        <v>3</v>
      </c>
    </row>
    <row r="626" spans="1:4" ht="13.8">
      <c r="A626" s="146"/>
      <c r="B626" s="150"/>
      <c r="C626" s="153"/>
      <c r="D626" s="154"/>
    </row>
    <row r="627" spans="1:4" ht="13.8">
      <c r="A627" s="144" t="s">
        <v>349</v>
      </c>
      <c r="B627" s="147" t="s">
        <v>537</v>
      </c>
      <c r="C627" s="133"/>
      <c r="D627" s="134"/>
    </row>
    <row r="628" spans="1:4" ht="13.8">
      <c r="A628" s="151" t="s">
        <v>63</v>
      </c>
      <c r="B628" s="156" t="s">
        <v>538</v>
      </c>
      <c r="C628" s="255" t="s">
        <v>122</v>
      </c>
      <c r="D628" s="168">
        <v>4</v>
      </c>
    </row>
    <row r="629" spans="1:4" ht="13.8">
      <c r="A629" s="151" t="s">
        <v>42</v>
      </c>
      <c r="B629" s="156" t="s">
        <v>539</v>
      </c>
      <c r="C629" s="255" t="s">
        <v>412</v>
      </c>
      <c r="D629" s="168">
        <v>2</v>
      </c>
    </row>
    <row r="630" spans="1:4" ht="13.8">
      <c r="A630" s="151" t="s">
        <v>43</v>
      </c>
      <c r="B630" s="156" t="s">
        <v>540</v>
      </c>
      <c r="C630" s="255" t="s">
        <v>122</v>
      </c>
      <c r="D630" s="168">
        <v>2</v>
      </c>
    </row>
    <row r="631" spans="1:4" ht="13.8">
      <c r="A631" s="151" t="s">
        <v>44</v>
      </c>
      <c r="B631" s="156" t="s">
        <v>541</v>
      </c>
      <c r="C631" s="255" t="s">
        <v>122</v>
      </c>
      <c r="D631" s="168">
        <v>2</v>
      </c>
    </row>
    <row r="632" spans="1:4" ht="13.8">
      <c r="A632" s="158" t="s">
        <v>45</v>
      </c>
      <c r="B632" s="156" t="s">
        <v>542</v>
      </c>
      <c r="C632" s="255" t="s">
        <v>122</v>
      </c>
      <c r="D632" s="168">
        <v>2</v>
      </c>
    </row>
    <row r="633" spans="1:4" ht="13.8">
      <c r="A633" s="158" t="s">
        <v>215</v>
      </c>
      <c r="B633" s="156" t="s">
        <v>544</v>
      </c>
      <c r="C633" s="255" t="s">
        <v>122</v>
      </c>
      <c r="D633" s="168">
        <v>2</v>
      </c>
    </row>
    <row r="634" spans="1:4" ht="13.8">
      <c r="A634" s="158" t="s">
        <v>500</v>
      </c>
      <c r="B634" s="156" t="s">
        <v>546</v>
      </c>
      <c r="C634" s="255" t="s">
        <v>23</v>
      </c>
      <c r="D634" s="168">
        <v>1</v>
      </c>
    </row>
    <row r="635" spans="1:4" ht="13.8">
      <c r="A635" s="144"/>
      <c r="B635" s="147"/>
      <c r="C635" s="133"/>
      <c r="D635" s="134"/>
    </row>
    <row r="636" spans="1:4" ht="13.8">
      <c r="A636" s="230" t="s">
        <v>526</v>
      </c>
      <c r="B636" s="231" t="s">
        <v>598</v>
      </c>
      <c r="C636" s="256"/>
      <c r="D636" s="182"/>
    </row>
    <row r="637" spans="1:4" ht="13.8">
      <c r="A637" s="230" t="s">
        <v>812</v>
      </c>
      <c r="B637" s="231" t="s">
        <v>600</v>
      </c>
      <c r="C637" s="256"/>
      <c r="D637" s="182"/>
    </row>
    <row r="638" spans="1:4" ht="13.8">
      <c r="A638" s="151" t="s">
        <v>63</v>
      </c>
      <c r="B638" s="156" t="s">
        <v>813</v>
      </c>
      <c r="C638" s="156" t="s">
        <v>412</v>
      </c>
      <c r="D638" s="168">
        <v>2</v>
      </c>
    </row>
    <row r="639" spans="1:4" ht="13.8">
      <c r="A639" s="230"/>
      <c r="B639" s="210"/>
      <c r="C639" s="255"/>
      <c r="D639" s="168"/>
    </row>
    <row r="640" spans="1:4" ht="13.8">
      <c r="A640" s="230" t="s">
        <v>814</v>
      </c>
      <c r="B640" s="231" t="s">
        <v>606</v>
      </c>
      <c r="C640" s="255"/>
      <c r="D640" s="168"/>
    </row>
    <row r="641" spans="1:4" ht="13.8">
      <c r="A641" s="151" t="s">
        <v>63</v>
      </c>
      <c r="B641" s="156" t="s">
        <v>607</v>
      </c>
      <c r="C641" s="156" t="s">
        <v>122</v>
      </c>
      <c r="D641" s="168">
        <v>15</v>
      </c>
    </row>
    <row r="642" spans="1:4" ht="13.8">
      <c r="A642" s="151" t="s">
        <v>42</v>
      </c>
      <c r="B642" s="156" t="s">
        <v>608</v>
      </c>
      <c r="C642" s="156" t="s">
        <v>122</v>
      </c>
      <c r="D642" s="168">
        <v>6</v>
      </c>
    </row>
    <row r="643" spans="1:4" ht="13.8">
      <c r="A643" s="151" t="s">
        <v>43</v>
      </c>
      <c r="B643" s="156" t="s">
        <v>609</v>
      </c>
      <c r="C643" s="156" t="s">
        <v>122</v>
      </c>
      <c r="D643" s="168">
        <v>8</v>
      </c>
    </row>
    <row r="644" spans="1:4" ht="13.8">
      <c r="A644" s="151" t="s">
        <v>44</v>
      </c>
      <c r="B644" s="156" t="s">
        <v>610</v>
      </c>
      <c r="C644" s="156" t="s">
        <v>122</v>
      </c>
      <c r="D644" s="168">
        <v>6</v>
      </c>
    </row>
    <row r="645" spans="1:4" ht="13.8">
      <c r="A645" s="151" t="s">
        <v>45</v>
      </c>
      <c r="B645" s="156" t="s">
        <v>611</v>
      </c>
      <c r="C645" s="156" t="s">
        <v>122</v>
      </c>
      <c r="D645" s="168">
        <v>20</v>
      </c>
    </row>
    <row r="646" spans="1:4" ht="13.8">
      <c r="A646" s="151" t="s">
        <v>213</v>
      </c>
      <c r="B646" s="156" t="s">
        <v>612</v>
      </c>
      <c r="C646" s="156" t="s">
        <v>122</v>
      </c>
      <c r="D646" s="168">
        <v>4</v>
      </c>
    </row>
    <row r="647" spans="1:4" ht="13.8">
      <c r="A647" s="151" t="s">
        <v>215</v>
      </c>
      <c r="B647" s="156" t="s">
        <v>613</v>
      </c>
      <c r="C647" s="156" t="s">
        <v>122</v>
      </c>
      <c r="D647" s="168">
        <v>10</v>
      </c>
    </row>
    <row r="648" spans="1:4" ht="13.8">
      <c r="A648" s="230"/>
      <c r="B648" s="210"/>
      <c r="C648" s="255"/>
      <c r="D648" s="168"/>
    </row>
    <row r="649" spans="1:4" ht="13.8">
      <c r="A649" s="144" t="s">
        <v>530</v>
      </c>
      <c r="B649" s="147" t="s">
        <v>564</v>
      </c>
      <c r="C649" s="133"/>
      <c r="D649" s="134"/>
    </row>
    <row r="650" spans="1:4" ht="13.8">
      <c r="A650" s="168" t="s">
        <v>63</v>
      </c>
      <c r="B650" s="229" t="s">
        <v>565</v>
      </c>
      <c r="C650" s="228" t="s">
        <v>402</v>
      </c>
      <c r="D650" s="168">
        <v>2</v>
      </c>
    </row>
    <row r="651" spans="1:4" ht="13.8">
      <c r="A651" s="168" t="s">
        <v>42</v>
      </c>
      <c r="B651" s="229" t="s">
        <v>566</v>
      </c>
      <c r="C651" s="228" t="s">
        <v>402</v>
      </c>
      <c r="D651" s="168">
        <v>1</v>
      </c>
    </row>
    <row r="652" spans="1:4" ht="13.8">
      <c r="A652" s="168" t="s">
        <v>43</v>
      </c>
      <c r="B652" s="229" t="s">
        <v>567</v>
      </c>
      <c r="C652" s="228" t="s">
        <v>402</v>
      </c>
      <c r="D652" s="168">
        <v>5</v>
      </c>
    </row>
    <row r="653" spans="1:4" ht="13.8">
      <c r="A653" s="168" t="s">
        <v>44</v>
      </c>
      <c r="B653" s="229" t="s">
        <v>568</v>
      </c>
      <c r="C653" s="228" t="s">
        <v>402</v>
      </c>
      <c r="D653" s="168">
        <v>10</v>
      </c>
    </row>
    <row r="654" spans="1:4" ht="13.8">
      <c r="A654" s="168" t="s">
        <v>45</v>
      </c>
      <c r="B654" s="229" t="s">
        <v>569</v>
      </c>
      <c r="C654" s="228" t="s">
        <v>402</v>
      </c>
      <c r="D654" s="168">
        <v>20</v>
      </c>
    </row>
    <row r="655" spans="1:4" ht="27.6">
      <c r="A655" s="168" t="s">
        <v>213</v>
      </c>
      <c r="B655" s="229" t="s">
        <v>570</v>
      </c>
      <c r="C655" s="228" t="s">
        <v>402</v>
      </c>
      <c r="D655" s="168">
        <v>1</v>
      </c>
    </row>
    <row r="656" spans="1:4" ht="13.8">
      <c r="A656" s="168" t="s">
        <v>215</v>
      </c>
      <c r="B656" s="229" t="s">
        <v>571</v>
      </c>
      <c r="C656" s="228" t="s">
        <v>402</v>
      </c>
      <c r="D656" s="168">
        <v>1</v>
      </c>
    </row>
    <row r="657" spans="1:4" ht="13.8">
      <c r="A657" s="168" t="s">
        <v>498</v>
      </c>
      <c r="B657" s="229" t="s">
        <v>572</v>
      </c>
      <c r="C657" s="228" t="s">
        <v>402</v>
      </c>
      <c r="D657" s="168">
        <v>1</v>
      </c>
    </row>
    <row r="658" spans="1:4" ht="13.8">
      <c r="A658" s="168" t="s">
        <v>500</v>
      </c>
      <c r="B658" s="229" t="s">
        <v>574</v>
      </c>
      <c r="C658" s="228" t="s">
        <v>402</v>
      </c>
      <c r="D658" s="168">
        <v>10</v>
      </c>
    </row>
    <row r="659" spans="1:4" ht="13.8">
      <c r="A659" s="168" t="s">
        <v>502</v>
      </c>
      <c r="B659" s="229" t="s">
        <v>575</v>
      </c>
      <c r="C659" s="228" t="s">
        <v>402</v>
      </c>
      <c r="D659" s="168">
        <v>10</v>
      </c>
    </row>
    <row r="660" spans="1:4" ht="13.8">
      <c r="A660" s="230"/>
      <c r="B660" s="210"/>
      <c r="C660" s="255"/>
      <c r="D660" s="168"/>
    </row>
    <row r="661" spans="1:4" ht="13.8">
      <c r="A661" s="190" t="s">
        <v>536</v>
      </c>
      <c r="B661" s="232" t="s">
        <v>628</v>
      </c>
      <c r="C661" s="256"/>
      <c r="D661" s="182"/>
    </row>
    <row r="662" spans="1:4" ht="13.8">
      <c r="A662" s="170" t="s">
        <v>115</v>
      </c>
      <c r="B662" s="228" t="s">
        <v>767</v>
      </c>
      <c r="C662" s="255" t="s">
        <v>23</v>
      </c>
      <c r="D662" s="168">
        <v>2</v>
      </c>
    </row>
    <row r="663" spans="1:4" ht="13.8">
      <c r="A663" s="170"/>
      <c r="B663" s="228"/>
      <c r="C663" s="255"/>
      <c r="D663" s="168"/>
    </row>
    <row r="664" spans="1:4" ht="13.8">
      <c r="A664" s="234" t="s">
        <v>547</v>
      </c>
      <c r="B664" s="235" t="s">
        <v>630</v>
      </c>
      <c r="C664" s="236"/>
      <c r="D664" s="211"/>
    </row>
    <row r="665" spans="1:4" ht="13.8">
      <c r="A665" s="237" t="s">
        <v>631</v>
      </c>
      <c r="B665" s="238" t="s">
        <v>632</v>
      </c>
      <c r="C665" s="239"/>
      <c r="D665" s="211"/>
    </row>
    <row r="666" spans="1:4" ht="41.4">
      <c r="A666" s="236" t="s">
        <v>81</v>
      </c>
      <c r="B666" s="240" t="s">
        <v>633</v>
      </c>
      <c r="C666" s="239" t="s">
        <v>14</v>
      </c>
      <c r="D666" s="249">
        <v>1</v>
      </c>
    </row>
    <row r="667" spans="1:4" ht="13.8">
      <c r="A667" s="236"/>
      <c r="B667" s="240"/>
      <c r="C667" s="239"/>
      <c r="D667" s="249"/>
    </row>
    <row r="668" spans="1:4" ht="13.8">
      <c r="A668" s="236" t="s">
        <v>399</v>
      </c>
      <c r="B668" s="241" t="s">
        <v>634</v>
      </c>
      <c r="C668" s="239"/>
      <c r="D668" s="249"/>
    </row>
    <row r="669" spans="1:4" ht="13.8">
      <c r="A669" s="236" t="s">
        <v>115</v>
      </c>
      <c r="B669" s="240" t="s">
        <v>769</v>
      </c>
      <c r="C669" s="239" t="s">
        <v>14</v>
      </c>
      <c r="D669" s="249">
        <v>4</v>
      </c>
    </row>
    <row r="670" spans="1:4" ht="13.8">
      <c r="A670" s="236" t="s">
        <v>116</v>
      </c>
      <c r="B670" s="240" t="s">
        <v>635</v>
      </c>
      <c r="C670" s="239" t="s">
        <v>14</v>
      </c>
      <c r="D670" s="249">
        <v>2</v>
      </c>
    </row>
    <row r="671" spans="1:4" ht="13.8">
      <c r="A671" s="236" t="s">
        <v>117</v>
      </c>
      <c r="B671" s="240" t="s">
        <v>771</v>
      </c>
      <c r="C671" s="239" t="s">
        <v>14</v>
      </c>
      <c r="D671" s="249">
        <v>4</v>
      </c>
    </row>
    <row r="672" spans="1:4" ht="13.8">
      <c r="A672" s="236" t="s">
        <v>70</v>
      </c>
      <c r="B672" s="240" t="s">
        <v>638</v>
      </c>
      <c r="C672" s="239" t="s">
        <v>14</v>
      </c>
      <c r="D672" s="249">
        <v>2</v>
      </c>
    </row>
    <row r="673" spans="1:4" ht="13.8">
      <c r="A673" s="168"/>
      <c r="B673" s="210"/>
      <c r="C673" s="210"/>
      <c r="D673" s="249"/>
    </row>
    <row r="674" spans="1:4" ht="13.8">
      <c r="A674" s="236" t="s">
        <v>459</v>
      </c>
      <c r="B674" s="241" t="s">
        <v>639</v>
      </c>
      <c r="C674" s="239"/>
      <c r="D674" s="249"/>
    </row>
    <row r="675" spans="1:4" ht="13.8">
      <c r="A675" s="236" t="s">
        <v>115</v>
      </c>
      <c r="B675" s="240" t="s">
        <v>640</v>
      </c>
      <c r="C675" s="239" t="s">
        <v>14</v>
      </c>
      <c r="D675" s="249">
        <v>2</v>
      </c>
    </row>
    <row r="676" spans="1:4" ht="27.6">
      <c r="A676" s="236" t="s">
        <v>116</v>
      </c>
      <c r="B676" s="240" t="s">
        <v>641</v>
      </c>
      <c r="C676" s="239" t="s">
        <v>14</v>
      </c>
      <c r="D676" s="249">
        <v>2</v>
      </c>
    </row>
    <row r="677" spans="1:4" ht="16.8">
      <c r="A677" s="236" t="s">
        <v>117</v>
      </c>
      <c r="B677" s="240" t="s">
        <v>702</v>
      </c>
      <c r="C677" s="239" t="s">
        <v>204</v>
      </c>
      <c r="D677" s="249">
        <v>1</v>
      </c>
    </row>
    <row r="678" spans="1:4" ht="13.8">
      <c r="A678" s="168"/>
      <c r="B678" s="210"/>
      <c r="C678" s="210"/>
      <c r="D678" s="249"/>
    </row>
    <row r="679" spans="1:4" ht="13.8">
      <c r="A679" s="234" t="s">
        <v>113</v>
      </c>
      <c r="B679" s="241" t="s">
        <v>642</v>
      </c>
      <c r="C679" s="210"/>
      <c r="D679" s="249"/>
    </row>
    <row r="680" spans="1:4" ht="13.8">
      <c r="A680" s="242" t="s">
        <v>115</v>
      </c>
      <c r="B680" s="241" t="s">
        <v>643</v>
      </c>
      <c r="C680" s="243" t="s">
        <v>57</v>
      </c>
      <c r="D680" s="249">
        <v>1</v>
      </c>
    </row>
    <row r="681" spans="1:4" ht="13.8">
      <c r="A681" s="168"/>
      <c r="B681" s="210"/>
      <c r="C681" s="210"/>
      <c r="D681" s="249"/>
    </row>
    <row r="682" spans="1:4" ht="13.8">
      <c r="A682" s="257" t="s">
        <v>347</v>
      </c>
      <c r="B682" s="258" t="s">
        <v>815</v>
      </c>
      <c r="C682" s="210"/>
      <c r="D682" s="249"/>
    </row>
    <row r="683" spans="1:4" ht="13.8">
      <c r="A683" s="259" t="s">
        <v>81</v>
      </c>
      <c r="B683" s="258" t="s">
        <v>816</v>
      </c>
      <c r="C683" s="210"/>
      <c r="D683" s="249"/>
    </row>
    <row r="684" spans="1:4">
      <c r="A684" s="260" t="s">
        <v>115</v>
      </c>
      <c r="B684" s="261" t="s">
        <v>817</v>
      </c>
      <c r="C684" s="262" t="s">
        <v>818</v>
      </c>
      <c r="D684" s="249">
        <v>1</v>
      </c>
    </row>
    <row r="685" spans="1:4">
      <c r="A685" s="260" t="s">
        <v>116</v>
      </c>
      <c r="B685" s="263" t="s">
        <v>819</v>
      </c>
      <c r="C685" s="262" t="s">
        <v>818</v>
      </c>
      <c r="D685" s="249">
        <v>1</v>
      </c>
    </row>
    <row r="686" spans="1:4" ht="13.8">
      <c r="A686" s="168"/>
      <c r="B686" s="210"/>
      <c r="C686" s="210"/>
      <c r="D686" s="249"/>
    </row>
    <row r="687" spans="1:4" ht="13.8">
      <c r="A687" s="245" t="s">
        <v>349</v>
      </c>
      <c r="B687" s="246" t="s">
        <v>644</v>
      </c>
      <c r="C687" s="247"/>
      <c r="D687" s="249"/>
    </row>
    <row r="688" spans="1:4" ht="13.8">
      <c r="A688" s="242" t="s">
        <v>115</v>
      </c>
      <c r="B688" s="156" t="s">
        <v>645</v>
      </c>
      <c r="C688" s="243" t="s">
        <v>57</v>
      </c>
      <c r="D688" s="249">
        <v>4</v>
      </c>
    </row>
    <row r="689" spans="1:4" ht="13.8">
      <c r="A689" s="242"/>
      <c r="B689" s="156"/>
      <c r="C689" s="243"/>
      <c r="D689" s="249"/>
    </row>
    <row r="690" spans="1:4" ht="13.8">
      <c r="A690" s="212"/>
      <c r="B690" s="130" t="s">
        <v>646</v>
      </c>
      <c r="C690" s="133"/>
      <c r="D690" s="184"/>
    </row>
    <row r="691" spans="1:4" ht="13.8">
      <c r="A691" s="212"/>
      <c r="B691" s="130"/>
      <c r="C691" s="133"/>
      <c r="D691" s="184"/>
    </row>
    <row r="692" spans="1:4" ht="13.8">
      <c r="A692" s="129" t="s">
        <v>820</v>
      </c>
      <c r="B692" s="130" t="s">
        <v>648</v>
      </c>
      <c r="C692" s="130"/>
      <c r="D692" s="264"/>
    </row>
    <row r="693" spans="1:4" ht="13.8">
      <c r="A693" s="144"/>
      <c r="B693" s="147"/>
      <c r="C693" s="133"/>
      <c r="D693" s="184"/>
    </row>
    <row r="694" spans="1:4" ht="13.8">
      <c r="A694" s="144" t="s">
        <v>631</v>
      </c>
      <c r="B694" s="147" t="s">
        <v>649</v>
      </c>
      <c r="C694" s="133"/>
      <c r="D694" s="184"/>
    </row>
    <row r="695" spans="1:4" ht="27.6">
      <c r="A695" s="158" t="s">
        <v>63</v>
      </c>
      <c r="B695" s="156" t="s">
        <v>821</v>
      </c>
      <c r="C695" s="210" t="s">
        <v>412</v>
      </c>
      <c r="D695" s="249">
        <v>1</v>
      </c>
    </row>
    <row r="696" spans="1:4" ht="13.8">
      <c r="A696" s="158" t="s">
        <v>42</v>
      </c>
      <c r="B696" s="156" t="s">
        <v>822</v>
      </c>
      <c r="C696" s="210" t="s">
        <v>412</v>
      </c>
      <c r="D696" s="249">
        <v>2</v>
      </c>
    </row>
    <row r="697" spans="1:4" ht="13.8">
      <c r="A697" s="158"/>
      <c r="B697" s="156"/>
      <c r="C697" s="156"/>
      <c r="D697" s="156"/>
    </row>
    <row r="698" spans="1:4" ht="13.8">
      <c r="A698" s="144" t="s">
        <v>113</v>
      </c>
      <c r="B698" s="147" t="s">
        <v>673</v>
      </c>
      <c r="C698" s="133"/>
      <c r="D698" s="134"/>
    </row>
    <row r="699" spans="1:4" ht="27.6">
      <c r="A699" s="221" t="s">
        <v>42</v>
      </c>
      <c r="B699" s="229" t="s">
        <v>823</v>
      </c>
      <c r="C699" s="255" t="s">
        <v>663</v>
      </c>
      <c r="D699" s="168">
        <v>1</v>
      </c>
    </row>
    <row r="700" spans="1:4" ht="27.6">
      <c r="A700" s="221" t="s">
        <v>43</v>
      </c>
      <c r="B700" s="229" t="s">
        <v>824</v>
      </c>
      <c r="C700" s="255" t="s">
        <v>663</v>
      </c>
      <c r="D700" s="168">
        <v>1</v>
      </c>
    </row>
    <row r="701" spans="1:4" ht="13.8">
      <c r="A701" s="154"/>
      <c r="B701" s="152"/>
      <c r="C701" s="133"/>
      <c r="D701" s="134"/>
    </row>
    <row r="702" spans="1:4" ht="13.8">
      <c r="A702" s="129"/>
      <c r="B702" s="130" t="s">
        <v>703</v>
      </c>
      <c r="C702" s="130"/>
      <c r="D702" s="129"/>
    </row>
    <row r="703" spans="1:4" ht="13.8">
      <c r="A703" s="220"/>
      <c r="B703" s="130"/>
      <c r="C703" s="130"/>
      <c r="D703" s="129"/>
    </row>
    <row r="704" spans="1:4" ht="13.8">
      <c r="A704" s="129" t="s">
        <v>825</v>
      </c>
      <c r="B704" s="130" t="s">
        <v>678</v>
      </c>
      <c r="C704" s="130"/>
      <c r="D704" s="129"/>
    </row>
    <row r="705" spans="1:4" ht="13.8">
      <c r="A705" s="129"/>
      <c r="B705" s="130"/>
      <c r="C705" s="130"/>
      <c r="D705" s="129"/>
    </row>
    <row r="706" spans="1:4" ht="13.8">
      <c r="A706" s="220" t="s">
        <v>81</v>
      </c>
      <c r="B706" s="142" t="s">
        <v>785</v>
      </c>
      <c r="C706" s="133"/>
      <c r="D706" s="134"/>
    </row>
    <row r="707" spans="1:4" ht="13.8">
      <c r="A707" s="223" t="s">
        <v>399</v>
      </c>
      <c r="B707" s="210" t="s">
        <v>680</v>
      </c>
      <c r="C707" s="210" t="s">
        <v>412</v>
      </c>
      <c r="D707" s="168">
        <v>1</v>
      </c>
    </row>
    <row r="708" spans="1:4" ht="13.8">
      <c r="A708" s="223" t="s">
        <v>459</v>
      </c>
      <c r="B708" s="210" t="s">
        <v>681</v>
      </c>
      <c r="C708" s="210" t="s">
        <v>412</v>
      </c>
      <c r="D708" s="168">
        <v>1</v>
      </c>
    </row>
    <row r="709" spans="1:4" ht="13.8">
      <c r="A709" s="223" t="s">
        <v>460</v>
      </c>
      <c r="B709" s="210" t="s">
        <v>682</v>
      </c>
      <c r="C709" s="210" t="s">
        <v>412</v>
      </c>
      <c r="D709" s="168">
        <v>1</v>
      </c>
    </row>
    <row r="710" spans="1:4" ht="13.8">
      <c r="A710" s="223" t="s">
        <v>909</v>
      </c>
      <c r="B710" s="210" t="s">
        <v>683</v>
      </c>
      <c r="C710" s="210" t="s">
        <v>412</v>
      </c>
      <c r="D710" s="168">
        <v>1</v>
      </c>
    </row>
    <row r="711" spans="1:4" ht="13.8">
      <c r="A711" s="223" t="s">
        <v>910</v>
      </c>
      <c r="B711" s="210" t="s">
        <v>786</v>
      </c>
      <c r="C711" s="210" t="s">
        <v>412</v>
      </c>
      <c r="D711" s="168">
        <v>1</v>
      </c>
    </row>
    <row r="712" spans="1:4" ht="13.8">
      <c r="A712" s="223" t="s">
        <v>911</v>
      </c>
      <c r="B712" s="210" t="s">
        <v>685</v>
      </c>
      <c r="C712" s="210" t="s">
        <v>412</v>
      </c>
      <c r="D712" s="168">
        <v>1</v>
      </c>
    </row>
    <row r="713" spans="1:4" ht="13.8">
      <c r="A713" s="223" t="s">
        <v>912</v>
      </c>
      <c r="B713" s="210" t="s">
        <v>686</v>
      </c>
      <c r="C713" s="210" t="s">
        <v>663</v>
      </c>
      <c r="D713" s="168">
        <v>1</v>
      </c>
    </row>
    <row r="714" spans="1:4" ht="13.8">
      <c r="A714" s="223" t="s">
        <v>913</v>
      </c>
      <c r="B714" s="210" t="s">
        <v>687</v>
      </c>
      <c r="C714" s="210" t="s">
        <v>663</v>
      </c>
      <c r="D714" s="168">
        <v>1</v>
      </c>
    </row>
    <row r="715" spans="1:4" ht="13.8">
      <c r="A715" s="223" t="s">
        <v>914</v>
      </c>
      <c r="B715" s="210" t="s">
        <v>688</v>
      </c>
      <c r="C715" s="210" t="s">
        <v>412</v>
      </c>
      <c r="D715" s="168">
        <v>1</v>
      </c>
    </row>
    <row r="716" spans="1:4" ht="13.8">
      <c r="A716" s="223"/>
      <c r="B716" s="210"/>
      <c r="C716" s="210"/>
      <c r="D716" s="168"/>
    </row>
    <row r="717" spans="1:4" ht="13.8">
      <c r="A717" s="129"/>
      <c r="B717" s="130" t="s">
        <v>826</v>
      </c>
      <c r="C717" s="130"/>
      <c r="D717" s="129"/>
    </row>
    <row r="718" spans="1:4" ht="13.8">
      <c r="A718" s="280"/>
      <c r="B718" s="281"/>
      <c r="C718" s="281"/>
      <c r="D718" s="280"/>
    </row>
    <row r="719" spans="1:4" ht="13.8">
      <c r="A719" s="280"/>
      <c r="B719" s="130" t="s">
        <v>915</v>
      </c>
      <c r="C719" s="281"/>
      <c r="D719" s="280"/>
    </row>
    <row r="720" spans="1:4" ht="13.8">
      <c r="A720" s="280"/>
      <c r="B720" s="281"/>
      <c r="C720" s="281"/>
      <c r="D720" s="280"/>
    </row>
    <row r="721" spans="1:5" ht="13.8">
      <c r="A721" s="280"/>
      <c r="B721" s="281" t="s">
        <v>916</v>
      </c>
      <c r="C721" s="281"/>
      <c r="D721" s="280"/>
    </row>
    <row r="723" spans="1:5" s="18" customFormat="1" ht="13.8">
      <c r="B723" s="290" t="s">
        <v>296</v>
      </c>
      <c r="C723" s="290"/>
      <c r="D723" s="290"/>
    </row>
    <row r="724" spans="1:5" s="18" customFormat="1" ht="38.25" customHeight="1">
      <c r="A724" s="267">
        <v>2</v>
      </c>
      <c r="B724" s="291" t="s">
        <v>467</v>
      </c>
      <c r="C724" s="291"/>
      <c r="D724" s="291"/>
    </row>
    <row r="725" spans="1:5" s="17" customFormat="1">
      <c r="A725" s="35" t="s">
        <v>299</v>
      </c>
      <c r="B725" s="35" t="s">
        <v>9</v>
      </c>
      <c r="C725" s="35" t="s">
        <v>10</v>
      </c>
      <c r="D725" s="35" t="s">
        <v>141</v>
      </c>
    </row>
    <row r="726" spans="1:5" customFormat="1" ht="19.8">
      <c r="A726" s="75" t="s">
        <v>297</v>
      </c>
      <c r="B726" s="76" t="s">
        <v>298</v>
      </c>
      <c r="C726" s="35"/>
      <c r="D726" s="35"/>
    </row>
    <row r="727" spans="1:5" customFormat="1" ht="57" customHeight="1">
      <c r="A727" s="25">
        <v>1</v>
      </c>
      <c r="B727" s="26" t="s">
        <v>201</v>
      </c>
      <c r="C727" s="1"/>
      <c r="D727" s="27"/>
    </row>
    <row r="728" spans="1:5" customFormat="1">
      <c r="A728" s="2" t="s">
        <v>115</v>
      </c>
      <c r="B728" s="4" t="s">
        <v>119</v>
      </c>
      <c r="C728" s="1"/>
      <c r="D728" s="27"/>
    </row>
    <row r="729" spans="1:5" customFormat="1">
      <c r="A729" s="2" t="s">
        <v>120</v>
      </c>
      <c r="B729" s="116" t="s">
        <v>121</v>
      </c>
      <c r="C729" s="28" t="s">
        <v>122</v>
      </c>
      <c r="D729" s="27">
        <v>131</v>
      </c>
    </row>
    <row r="730" spans="1:5" customFormat="1">
      <c r="A730" s="2" t="s">
        <v>123</v>
      </c>
      <c r="B730" s="117" t="s">
        <v>124</v>
      </c>
      <c r="C730" s="28" t="s">
        <v>122</v>
      </c>
      <c r="D730" s="27">
        <v>328</v>
      </c>
      <c r="E730" s="36"/>
    </row>
    <row r="731" spans="1:5" customFormat="1">
      <c r="A731" s="2" t="s">
        <v>84</v>
      </c>
      <c r="B731" s="117" t="s">
        <v>125</v>
      </c>
      <c r="C731" s="28" t="s">
        <v>122</v>
      </c>
      <c r="D731" s="27">
        <v>140</v>
      </c>
    </row>
    <row r="732" spans="1:5" customFormat="1">
      <c r="A732" s="2" t="s">
        <v>38</v>
      </c>
      <c r="B732" s="117" t="s">
        <v>126</v>
      </c>
      <c r="C732" s="28" t="s">
        <v>122</v>
      </c>
      <c r="D732" s="27">
        <v>100</v>
      </c>
    </row>
    <row r="733" spans="1:5" customFormat="1">
      <c r="A733" s="2" t="s">
        <v>127</v>
      </c>
      <c r="B733" s="117" t="s">
        <v>128</v>
      </c>
      <c r="C733" s="28" t="s">
        <v>122</v>
      </c>
      <c r="D733" s="27">
        <v>48</v>
      </c>
    </row>
    <row r="734" spans="1:5" customFormat="1">
      <c r="A734" s="30"/>
      <c r="B734" s="118"/>
      <c r="C734" s="31"/>
      <c r="D734" s="27"/>
    </row>
    <row r="735" spans="1:5" customFormat="1">
      <c r="A735" s="2" t="s">
        <v>116</v>
      </c>
      <c r="B735" s="4" t="s">
        <v>129</v>
      </c>
      <c r="C735" s="1"/>
      <c r="D735" s="27"/>
    </row>
    <row r="736" spans="1:5" customFormat="1">
      <c r="A736" s="2" t="s">
        <v>120</v>
      </c>
      <c r="B736" s="116" t="s">
        <v>121</v>
      </c>
      <c r="C736" s="28" t="s">
        <v>122</v>
      </c>
      <c r="D736" s="27">
        <v>22</v>
      </c>
    </row>
    <row r="737" spans="1:4" customFormat="1">
      <c r="A737" s="2" t="s">
        <v>123</v>
      </c>
      <c r="B737" s="117" t="s">
        <v>124</v>
      </c>
      <c r="C737" s="28" t="s">
        <v>122</v>
      </c>
      <c r="D737" s="27">
        <v>52</v>
      </c>
    </row>
    <row r="738" spans="1:4" customFormat="1">
      <c r="A738" s="2" t="s">
        <v>84</v>
      </c>
      <c r="B738" s="117" t="s">
        <v>125</v>
      </c>
      <c r="C738" s="28" t="s">
        <v>122</v>
      </c>
      <c r="D738" s="27">
        <v>20</v>
      </c>
    </row>
    <row r="739" spans="1:4" customFormat="1">
      <c r="A739" s="2" t="s">
        <v>38</v>
      </c>
      <c r="B739" s="117" t="s">
        <v>126</v>
      </c>
      <c r="C739" s="28" t="s">
        <v>122</v>
      </c>
      <c r="D739" s="27">
        <v>20</v>
      </c>
    </row>
    <row r="740" spans="1:4" customFormat="1">
      <c r="A740" s="2" t="s">
        <v>127</v>
      </c>
      <c r="B740" s="117" t="s">
        <v>128</v>
      </c>
      <c r="C740" s="28" t="s">
        <v>122</v>
      </c>
      <c r="D740" s="27">
        <v>12</v>
      </c>
    </row>
    <row r="741" spans="1:4" customFormat="1">
      <c r="A741" s="30"/>
      <c r="B741" s="118"/>
      <c r="C741" s="31"/>
      <c r="D741" s="27"/>
    </row>
    <row r="742" spans="1:4" customFormat="1">
      <c r="A742" s="2" t="s">
        <v>117</v>
      </c>
      <c r="B742" s="4" t="s">
        <v>130</v>
      </c>
      <c r="C742" s="1"/>
      <c r="D742" s="27"/>
    </row>
    <row r="743" spans="1:4" customFormat="1">
      <c r="A743" s="2" t="s">
        <v>120</v>
      </c>
      <c r="B743" s="116" t="s">
        <v>121</v>
      </c>
      <c r="C743" s="28" t="s">
        <v>122</v>
      </c>
      <c r="D743" s="27">
        <v>51</v>
      </c>
    </row>
    <row r="744" spans="1:4" customFormat="1">
      <c r="A744" s="2" t="s">
        <v>123</v>
      </c>
      <c r="B744" s="117" t="s">
        <v>124</v>
      </c>
      <c r="C744" s="28" t="s">
        <v>122</v>
      </c>
      <c r="D744" s="27">
        <v>116</v>
      </c>
    </row>
    <row r="745" spans="1:4" customFormat="1">
      <c r="A745" s="2" t="s">
        <v>84</v>
      </c>
      <c r="B745" s="117" t="s">
        <v>125</v>
      </c>
      <c r="C745" s="28" t="s">
        <v>122</v>
      </c>
      <c r="D745" s="27">
        <v>48</v>
      </c>
    </row>
    <row r="746" spans="1:4" customFormat="1">
      <c r="A746" s="2" t="s">
        <v>38</v>
      </c>
      <c r="B746" s="117" t="s">
        <v>126</v>
      </c>
      <c r="C746" s="28" t="s">
        <v>122</v>
      </c>
      <c r="D746" s="27">
        <v>32</v>
      </c>
    </row>
    <row r="747" spans="1:4" customFormat="1">
      <c r="A747" s="2" t="s">
        <v>127</v>
      </c>
      <c r="B747" s="117" t="s">
        <v>128</v>
      </c>
      <c r="C747" s="28" t="s">
        <v>122</v>
      </c>
      <c r="D747" s="27">
        <v>16</v>
      </c>
    </row>
    <row r="748" spans="1:4" customFormat="1">
      <c r="A748" s="30"/>
      <c r="B748" s="118"/>
      <c r="C748" s="31"/>
      <c r="D748" s="27"/>
    </row>
    <row r="749" spans="1:4" customFormat="1">
      <c r="A749" s="2" t="s">
        <v>70</v>
      </c>
      <c r="B749" s="4" t="s">
        <v>131</v>
      </c>
      <c r="C749" s="1"/>
      <c r="D749" s="27"/>
    </row>
    <row r="750" spans="1:4" customFormat="1">
      <c r="A750" s="2" t="s">
        <v>120</v>
      </c>
      <c r="B750" s="116" t="s">
        <v>121</v>
      </c>
      <c r="C750" s="28" t="s">
        <v>122</v>
      </c>
      <c r="D750" s="27">
        <v>36</v>
      </c>
    </row>
    <row r="751" spans="1:4" customFormat="1">
      <c r="A751" s="2" t="s">
        <v>123</v>
      </c>
      <c r="B751" s="119" t="s">
        <v>186</v>
      </c>
      <c r="C751" s="28" t="s">
        <v>122</v>
      </c>
      <c r="D751" s="27">
        <v>4</v>
      </c>
    </row>
    <row r="752" spans="1:4" customFormat="1">
      <c r="A752" s="2" t="s">
        <v>123</v>
      </c>
      <c r="B752" s="117" t="s">
        <v>124</v>
      </c>
      <c r="C752" s="28" t="s">
        <v>122</v>
      </c>
      <c r="D752" s="27">
        <v>120</v>
      </c>
    </row>
    <row r="753" spans="1:4" customFormat="1">
      <c r="A753" s="2" t="s">
        <v>84</v>
      </c>
      <c r="B753" s="117" t="s">
        <v>125</v>
      </c>
      <c r="C753" s="28" t="s">
        <v>122</v>
      </c>
      <c r="D753" s="27">
        <v>40</v>
      </c>
    </row>
    <row r="754" spans="1:4" customFormat="1">
      <c r="A754" s="2" t="s">
        <v>38</v>
      </c>
      <c r="B754" s="117" t="s">
        <v>126</v>
      </c>
      <c r="C754" s="28" t="s">
        <v>122</v>
      </c>
      <c r="D754" s="27">
        <v>12</v>
      </c>
    </row>
    <row r="755" spans="1:4" customFormat="1">
      <c r="A755" s="2" t="s">
        <v>127</v>
      </c>
      <c r="B755" s="117" t="s">
        <v>128</v>
      </c>
      <c r="C755" s="28" t="s">
        <v>122</v>
      </c>
      <c r="D755" s="27">
        <v>12</v>
      </c>
    </row>
    <row r="756" spans="1:4" customFormat="1">
      <c r="A756" s="2" t="s">
        <v>132</v>
      </c>
      <c r="B756" s="117" t="s">
        <v>133</v>
      </c>
      <c r="C756" s="28" t="s">
        <v>122</v>
      </c>
      <c r="D756" s="27">
        <v>4</v>
      </c>
    </row>
    <row r="757" spans="1:4" customFormat="1">
      <c r="A757" s="2" t="s">
        <v>134</v>
      </c>
      <c r="B757" s="117" t="s">
        <v>135</v>
      </c>
      <c r="C757" s="28" t="s">
        <v>122</v>
      </c>
      <c r="D757" s="27">
        <v>4</v>
      </c>
    </row>
    <row r="758" spans="1:4" customFormat="1">
      <c r="A758" s="2"/>
      <c r="B758" s="117"/>
      <c r="C758" s="28"/>
      <c r="D758" s="27"/>
    </row>
    <row r="759" spans="1:4" s="34" customFormat="1" ht="27" customHeight="1">
      <c r="A759" s="32">
        <v>2</v>
      </c>
      <c r="B759" s="72" t="s">
        <v>200</v>
      </c>
      <c r="C759" s="33"/>
      <c r="D759" s="27"/>
    </row>
    <row r="760" spans="1:4" customFormat="1">
      <c r="A760" s="2" t="s">
        <v>120</v>
      </c>
      <c r="B760" s="116" t="s">
        <v>136</v>
      </c>
      <c r="C760" s="28" t="s">
        <v>122</v>
      </c>
      <c r="D760" s="27">
        <v>468</v>
      </c>
    </row>
    <row r="761" spans="1:4" customFormat="1">
      <c r="A761" s="2" t="s">
        <v>123</v>
      </c>
      <c r="B761" s="116" t="s">
        <v>137</v>
      </c>
      <c r="C761" s="28" t="s">
        <v>122</v>
      </c>
      <c r="D761" s="27">
        <v>72</v>
      </c>
    </row>
    <row r="762" spans="1:4" customFormat="1">
      <c r="A762" s="2" t="s">
        <v>84</v>
      </c>
      <c r="B762" s="116" t="s">
        <v>138</v>
      </c>
      <c r="C762" s="28" t="s">
        <v>122</v>
      </c>
      <c r="D762" s="27">
        <v>164</v>
      </c>
    </row>
    <row r="763" spans="1:4" customFormat="1">
      <c r="A763" s="2" t="s">
        <v>38</v>
      </c>
      <c r="B763" s="116" t="s">
        <v>139</v>
      </c>
      <c r="C763" s="28" t="s">
        <v>122</v>
      </c>
      <c r="D763" s="27">
        <v>152</v>
      </c>
    </row>
    <row r="764" spans="1:4" customFormat="1">
      <c r="A764" s="2" t="s">
        <v>127</v>
      </c>
      <c r="B764" s="116" t="s">
        <v>140</v>
      </c>
      <c r="C764" s="28" t="s">
        <v>122</v>
      </c>
      <c r="D764" s="27">
        <v>8</v>
      </c>
    </row>
    <row r="765" spans="1:4" customFormat="1">
      <c r="A765" s="2"/>
      <c r="B765" s="116"/>
      <c r="C765" s="28"/>
      <c r="D765" s="27"/>
    </row>
    <row r="766" spans="1:4" customFormat="1" ht="39.6">
      <c r="A766" s="32">
        <v>3</v>
      </c>
      <c r="B766" s="4" t="s">
        <v>199</v>
      </c>
      <c r="C766" s="31"/>
      <c r="D766" s="27"/>
    </row>
    <row r="767" spans="1:4" s="19" customFormat="1">
      <c r="A767" s="56"/>
      <c r="B767" s="54" t="s">
        <v>187</v>
      </c>
      <c r="C767" s="53"/>
      <c r="D767" s="66"/>
    </row>
    <row r="768" spans="1:4" s="19" customFormat="1">
      <c r="A768" s="2" t="s">
        <v>120</v>
      </c>
      <c r="B768" s="120" t="s">
        <v>180</v>
      </c>
      <c r="C768" s="53" t="s">
        <v>14</v>
      </c>
      <c r="D768" s="27">
        <v>10</v>
      </c>
    </row>
    <row r="769" spans="1:4" s="19" customFormat="1">
      <c r="A769" s="2" t="s">
        <v>123</v>
      </c>
      <c r="B769" s="120" t="s">
        <v>181</v>
      </c>
      <c r="C769" s="53" t="s">
        <v>14</v>
      </c>
      <c r="D769" s="27">
        <v>4</v>
      </c>
    </row>
    <row r="770" spans="1:4" s="19" customFormat="1">
      <c r="A770" s="2" t="s">
        <v>84</v>
      </c>
      <c r="B770" s="120" t="s">
        <v>182</v>
      </c>
      <c r="C770" s="53" t="s">
        <v>14</v>
      </c>
      <c r="D770" s="27">
        <v>2</v>
      </c>
    </row>
    <row r="771" spans="1:4" s="19" customFormat="1">
      <c r="A771" s="2" t="s">
        <v>38</v>
      </c>
      <c r="B771" s="120" t="s">
        <v>183</v>
      </c>
      <c r="C771" s="53" t="s">
        <v>14</v>
      </c>
      <c r="D771" s="27">
        <v>2</v>
      </c>
    </row>
    <row r="772" spans="1:4" s="19" customFormat="1">
      <c r="A772" s="2" t="s">
        <v>127</v>
      </c>
      <c r="B772" s="120" t="s">
        <v>184</v>
      </c>
      <c r="C772" s="53" t="s">
        <v>14</v>
      </c>
      <c r="D772" s="27">
        <v>6</v>
      </c>
    </row>
    <row r="773" spans="1:4" s="19" customFormat="1">
      <c r="A773" s="2" t="s">
        <v>132</v>
      </c>
      <c r="B773" s="120" t="s">
        <v>185</v>
      </c>
      <c r="C773" s="53" t="s">
        <v>14</v>
      </c>
      <c r="D773" s="27">
        <v>4</v>
      </c>
    </row>
    <row r="774" spans="1:4" s="19" customFormat="1">
      <c r="A774" s="2" t="s">
        <v>127</v>
      </c>
      <c r="B774" s="120" t="s">
        <v>177</v>
      </c>
      <c r="C774" s="53" t="s">
        <v>14</v>
      </c>
      <c r="D774" s="27">
        <v>6</v>
      </c>
    </row>
    <row r="775" spans="1:4" s="19" customFormat="1">
      <c r="A775" s="2" t="s">
        <v>132</v>
      </c>
      <c r="B775" s="120" t="s">
        <v>178</v>
      </c>
      <c r="C775" s="53" t="s">
        <v>14</v>
      </c>
      <c r="D775" s="27">
        <v>4</v>
      </c>
    </row>
    <row r="776" spans="1:4" s="19" customFormat="1">
      <c r="A776" s="2" t="s">
        <v>134</v>
      </c>
      <c r="B776" s="120" t="s">
        <v>179</v>
      </c>
      <c r="C776" s="53" t="s">
        <v>14</v>
      </c>
      <c r="D776" s="27">
        <v>2</v>
      </c>
    </row>
    <row r="777" spans="1:4" s="19" customFormat="1">
      <c r="A777" s="2"/>
      <c r="B777" s="120"/>
      <c r="C777" s="53"/>
      <c r="D777" s="27"/>
    </row>
    <row r="778" spans="1:4" s="19" customFormat="1" ht="46.8">
      <c r="A778" s="56">
        <v>4</v>
      </c>
      <c r="B778" s="44" t="s">
        <v>111</v>
      </c>
      <c r="C778" s="53"/>
      <c r="D778" s="53"/>
    </row>
    <row r="779" spans="1:4" s="19" customFormat="1">
      <c r="A779" s="56"/>
      <c r="B779" s="44" t="s">
        <v>46</v>
      </c>
      <c r="C779" s="53"/>
      <c r="D779" s="53"/>
    </row>
    <row r="780" spans="1:4" s="19" customFormat="1">
      <c r="A780" s="56"/>
      <c r="B780" s="44" t="s">
        <v>11</v>
      </c>
      <c r="C780" s="53" t="s">
        <v>12</v>
      </c>
      <c r="D780" s="66">
        <v>3</v>
      </c>
    </row>
    <row r="781" spans="1:4" s="19" customFormat="1">
      <c r="A781" s="56"/>
      <c r="B781" s="44" t="s">
        <v>56</v>
      </c>
      <c r="C781" s="53" t="s">
        <v>12</v>
      </c>
      <c r="D781" s="66">
        <v>10</v>
      </c>
    </row>
    <row r="782" spans="1:4" s="19" customFormat="1">
      <c r="A782" s="56"/>
      <c r="B782" s="44"/>
      <c r="C782" s="53"/>
      <c r="D782" s="53"/>
    </row>
    <row r="783" spans="1:4" s="19" customFormat="1">
      <c r="A783" s="56">
        <v>5</v>
      </c>
      <c r="B783" s="44" t="s">
        <v>65</v>
      </c>
      <c r="C783" s="53"/>
      <c r="D783" s="53"/>
    </row>
    <row r="784" spans="1:4" s="19" customFormat="1">
      <c r="A784" s="56"/>
      <c r="B784" s="44" t="s">
        <v>83</v>
      </c>
      <c r="C784" s="53"/>
      <c r="D784" s="78"/>
    </row>
    <row r="785" spans="1:4" s="19" customFormat="1">
      <c r="A785" s="56" t="s">
        <v>314</v>
      </c>
      <c r="B785" s="44" t="s">
        <v>46</v>
      </c>
      <c r="C785" s="53" t="s">
        <v>12</v>
      </c>
      <c r="D785" s="66">
        <v>0.95</v>
      </c>
    </row>
    <row r="786" spans="1:4" s="19" customFormat="1">
      <c r="A786" s="56"/>
      <c r="B786" s="44"/>
      <c r="C786" s="53"/>
      <c r="D786" s="27"/>
    </row>
    <row r="787" spans="1:4" s="19" customFormat="1" ht="31.2">
      <c r="A787" s="56">
        <v>6</v>
      </c>
      <c r="B787" s="44" t="s">
        <v>110</v>
      </c>
      <c r="C787" s="53"/>
      <c r="D787" s="53"/>
    </row>
    <row r="788" spans="1:4" s="19" customFormat="1">
      <c r="A788" s="56"/>
      <c r="B788" s="44" t="s">
        <v>46</v>
      </c>
      <c r="C788" s="53"/>
      <c r="D788" s="53"/>
    </row>
    <row r="789" spans="1:4" s="19" customFormat="1">
      <c r="A789" s="56"/>
      <c r="B789" s="44" t="s">
        <v>11</v>
      </c>
      <c r="C789" s="53" t="s">
        <v>12</v>
      </c>
      <c r="D789" s="66">
        <v>0.4</v>
      </c>
    </row>
    <row r="790" spans="1:4" s="19" customFormat="1">
      <c r="A790" s="56"/>
      <c r="B790" s="44" t="s">
        <v>56</v>
      </c>
      <c r="C790" s="53" t="s">
        <v>12</v>
      </c>
      <c r="D790" s="66">
        <v>0.11</v>
      </c>
    </row>
    <row r="791" spans="1:4" s="19" customFormat="1">
      <c r="A791" s="56"/>
      <c r="B791" s="44"/>
      <c r="C791" s="53"/>
      <c r="D791" s="53"/>
    </row>
    <row r="792" spans="1:4" s="19" customFormat="1">
      <c r="A792" s="56">
        <v>7</v>
      </c>
      <c r="B792" s="44" t="s">
        <v>58</v>
      </c>
      <c r="C792" s="53"/>
      <c r="D792" s="66"/>
    </row>
    <row r="793" spans="1:4" s="19" customFormat="1">
      <c r="A793" s="56" t="s">
        <v>314</v>
      </c>
      <c r="B793" s="44" t="s">
        <v>46</v>
      </c>
      <c r="C793" s="53" t="s">
        <v>12</v>
      </c>
      <c r="D793" s="66">
        <v>0.02</v>
      </c>
    </row>
    <row r="794" spans="1:4" s="14" customFormat="1">
      <c r="A794" s="56"/>
      <c r="B794" s="44"/>
      <c r="C794" s="53"/>
      <c r="D794" s="66"/>
    </row>
    <row r="795" spans="1:4" s="14" customFormat="1">
      <c r="A795" s="56">
        <v>8</v>
      </c>
      <c r="B795" s="54" t="s">
        <v>73</v>
      </c>
      <c r="C795" s="53"/>
      <c r="D795" s="53"/>
    </row>
    <row r="796" spans="1:4" s="14" customFormat="1">
      <c r="A796" s="56" t="s">
        <v>64</v>
      </c>
      <c r="B796" s="44" t="s">
        <v>13</v>
      </c>
      <c r="C796" s="53"/>
      <c r="D796" s="27"/>
    </row>
    <row r="797" spans="1:4" s="14" customFormat="1">
      <c r="A797" s="56" t="s">
        <v>115</v>
      </c>
      <c r="B797" s="44" t="s">
        <v>103</v>
      </c>
      <c r="C797" s="53" t="s">
        <v>20</v>
      </c>
      <c r="D797" s="27">
        <v>165</v>
      </c>
    </row>
    <row r="798" spans="1:4" s="14" customFormat="1">
      <c r="A798" s="56" t="s">
        <v>116</v>
      </c>
      <c r="B798" s="44" t="s">
        <v>102</v>
      </c>
      <c r="C798" s="53" t="s">
        <v>20</v>
      </c>
      <c r="D798" s="27">
        <v>16</v>
      </c>
    </row>
    <row r="799" spans="1:4" s="14" customFormat="1">
      <c r="A799" s="56" t="s">
        <v>15</v>
      </c>
      <c r="B799" s="44" t="s">
        <v>60</v>
      </c>
      <c r="C799" s="53"/>
      <c r="D799" s="27"/>
    </row>
    <row r="800" spans="1:4" s="14" customFormat="1">
      <c r="A800" s="56" t="s">
        <v>115</v>
      </c>
      <c r="B800" s="44" t="s">
        <v>103</v>
      </c>
      <c r="C800" s="53" t="s">
        <v>20</v>
      </c>
      <c r="D800" s="27">
        <v>70</v>
      </c>
    </row>
    <row r="801" spans="1:4" s="14" customFormat="1">
      <c r="A801" s="56" t="s">
        <v>116</v>
      </c>
      <c r="B801" s="44" t="s">
        <v>102</v>
      </c>
      <c r="C801" s="53" t="s">
        <v>20</v>
      </c>
      <c r="D801" s="27">
        <v>7</v>
      </c>
    </row>
    <row r="802" spans="1:4" s="14" customFormat="1" ht="31.2">
      <c r="A802" s="56" t="s">
        <v>18</v>
      </c>
      <c r="B802" s="54" t="s">
        <v>85</v>
      </c>
      <c r="C802" s="53"/>
      <c r="D802" s="27"/>
    </row>
    <row r="803" spans="1:4" s="14" customFormat="1">
      <c r="A803" s="56"/>
      <c r="B803" s="44" t="s">
        <v>86</v>
      </c>
      <c r="C803" s="53" t="s">
        <v>20</v>
      </c>
      <c r="D803" s="27">
        <v>8</v>
      </c>
    </row>
    <row r="804" spans="1:4" s="14" customFormat="1">
      <c r="A804" s="56"/>
      <c r="B804" s="44" t="s">
        <v>87</v>
      </c>
      <c r="C804" s="53" t="s">
        <v>20</v>
      </c>
      <c r="D804" s="27">
        <v>4</v>
      </c>
    </row>
    <row r="805" spans="1:4" s="14" customFormat="1">
      <c r="A805" s="56"/>
      <c r="B805" s="44"/>
      <c r="C805" s="53"/>
      <c r="D805" s="27"/>
    </row>
    <row r="806" spans="1:4" s="14" customFormat="1">
      <c r="A806" s="56" t="s">
        <v>72</v>
      </c>
      <c r="B806" s="44" t="s">
        <v>92</v>
      </c>
      <c r="C806" s="53" t="s">
        <v>20</v>
      </c>
      <c r="D806" s="27">
        <v>181</v>
      </c>
    </row>
    <row r="807" spans="1:4" s="14" customFormat="1">
      <c r="A807" s="56"/>
      <c r="B807" s="44"/>
      <c r="C807" s="53"/>
      <c r="D807" s="27"/>
    </row>
    <row r="808" spans="1:4" s="14" customFormat="1">
      <c r="A808" s="56">
        <v>8</v>
      </c>
      <c r="B808" s="54" t="s">
        <v>109</v>
      </c>
      <c r="C808" s="53"/>
      <c r="D808" s="53"/>
    </row>
    <row r="809" spans="1:4" s="14" customFormat="1">
      <c r="A809" s="56" t="s">
        <v>64</v>
      </c>
      <c r="B809" s="44" t="s">
        <v>16</v>
      </c>
      <c r="C809" s="53" t="s">
        <v>14</v>
      </c>
      <c r="D809" s="27">
        <v>258</v>
      </c>
    </row>
    <row r="810" spans="1:4" s="14" customFormat="1">
      <c r="A810" s="56" t="s">
        <v>15</v>
      </c>
      <c r="B810" s="44" t="s">
        <v>17</v>
      </c>
      <c r="C810" s="53" t="s">
        <v>14</v>
      </c>
      <c r="D810" s="27">
        <v>258</v>
      </c>
    </row>
    <row r="811" spans="1:4" s="14" customFormat="1">
      <c r="A811" s="56" t="s">
        <v>18</v>
      </c>
      <c r="B811" s="44" t="s">
        <v>19</v>
      </c>
      <c r="C811" s="53" t="s">
        <v>20</v>
      </c>
      <c r="D811" s="27">
        <v>516</v>
      </c>
    </row>
    <row r="812" spans="1:4" s="14" customFormat="1">
      <c r="A812" s="56" t="s">
        <v>72</v>
      </c>
      <c r="B812" s="44" t="s">
        <v>101</v>
      </c>
      <c r="C812" s="53" t="s">
        <v>20</v>
      </c>
      <c r="D812" s="27">
        <v>258</v>
      </c>
    </row>
    <row r="813" spans="1:4" s="14" customFormat="1">
      <c r="A813" s="56" t="s">
        <v>21</v>
      </c>
      <c r="B813" s="44" t="s">
        <v>22</v>
      </c>
      <c r="C813" s="53" t="s">
        <v>14</v>
      </c>
      <c r="D813" s="27">
        <v>258</v>
      </c>
    </row>
    <row r="814" spans="1:4" s="14" customFormat="1">
      <c r="A814" s="56" t="s">
        <v>75</v>
      </c>
      <c r="B814" s="44" t="s">
        <v>100</v>
      </c>
      <c r="C814" s="53" t="s">
        <v>20</v>
      </c>
      <c r="D814" s="53">
        <v>262</v>
      </c>
    </row>
    <row r="815" spans="1:4" s="14" customFormat="1">
      <c r="A815" s="56" t="s">
        <v>99</v>
      </c>
      <c r="B815" s="44" t="s">
        <v>108</v>
      </c>
      <c r="C815" s="53" t="s">
        <v>14</v>
      </c>
      <c r="D815" s="53">
        <v>200</v>
      </c>
    </row>
    <row r="816" spans="1:4" s="14" customFormat="1">
      <c r="A816" s="56"/>
      <c r="B816" s="44"/>
      <c r="C816" s="53"/>
      <c r="D816" s="53"/>
    </row>
    <row r="817" spans="1:9" s="14" customFormat="1">
      <c r="A817" s="56">
        <v>9</v>
      </c>
      <c r="B817" s="54" t="s">
        <v>74</v>
      </c>
      <c r="C817" s="53"/>
      <c r="D817" s="53"/>
    </row>
    <row r="818" spans="1:9" s="14" customFormat="1">
      <c r="A818" s="56" t="s">
        <v>81</v>
      </c>
      <c r="B818" s="44" t="s">
        <v>143</v>
      </c>
      <c r="C818" s="53" t="s">
        <v>80</v>
      </c>
      <c r="D818" s="27">
        <v>424</v>
      </c>
    </row>
    <row r="819" spans="1:9" s="14" customFormat="1">
      <c r="A819" s="56"/>
      <c r="B819" s="54"/>
      <c r="C819" s="53"/>
      <c r="D819" s="27"/>
    </row>
    <row r="820" spans="1:9" s="14" customFormat="1">
      <c r="A820" s="56">
        <v>10</v>
      </c>
      <c r="B820" s="54" t="s">
        <v>300</v>
      </c>
      <c r="C820" s="53"/>
      <c r="D820" s="53"/>
      <c r="G820" s="16"/>
      <c r="H820" s="16"/>
      <c r="I820" s="16"/>
    </row>
    <row r="821" spans="1:9" s="14" customFormat="1">
      <c r="A821" s="56" t="s">
        <v>63</v>
      </c>
      <c r="B821" s="44" t="s">
        <v>145</v>
      </c>
      <c r="C821" s="53" t="s">
        <v>20</v>
      </c>
      <c r="D821" s="27">
        <v>786</v>
      </c>
      <c r="E821" s="15"/>
      <c r="H821" s="15"/>
    </row>
    <row r="822" spans="1:9" s="14" customFormat="1">
      <c r="A822" s="56" t="s">
        <v>42</v>
      </c>
      <c r="B822" s="44" t="s">
        <v>146</v>
      </c>
      <c r="C822" s="53" t="s">
        <v>20</v>
      </c>
      <c r="D822" s="27">
        <v>54</v>
      </c>
      <c r="E822" s="15"/>
      <c r="H822" s="15"/>
    </row>
    <row r="823" spans="1:9" s="14" customFormat="1">
      <c r="A823" s="56" t="s">
        <v>43</v>
      </c>
      <c r="B823" s="44" t="s">
        <v>312</v>
      </c>
      <c r="C823" s="53" t="s">
        <v>20</v>
      </c>
      <c r="D823" s="27">
        <v>1272</v>
      </c>
      <c r="E823" s="15"/>
      <c r="H823" s="15"/>
    </row>
    <row r="824" spans="1:9" s="14" customFormat="1">
      <c r="A824" s="56" t="s">
        <v>44</v>
      </c>
      <c r="B824" s="44" t="s">
        <v>313</v>
      </c>
      <c r="C824" s="53" t="s">
        <v>20</v>
      </c>
      <c r="D824" s="27">
        <v>36</v>
      </c>
      <c r="E824" s="15"/>
      <c r="H824" s="15"/>
    </row>
    <row r="825" spans="1:9" s="14" customFormat="1">
      <c r="A825" s="56"/>
      <c r="B825" s="44"/>
      <c r="C825" s="53"/>
      <c r="D825" s="27"/>
      <c r="E825" s="15"/>
      <c r="H825" s="15"/>
    </row>
    <row r="826" spans="1:9" s="14" customFormat="1">
      <c r="A826" s="56">
        <v>11</v>
      </c>
      <c r="B826" s="54" t="s">
        <v>79</v>
      </c>
      <c r="C826" s="53"/>
      <c r="D826" s="27"/>
      <c r="E826" s="15"/>
      <c r="H826" s="15"/>
    </row>
    <row r="827" spans="1:9" s="14" customFormat="1">
      <c r="A827" s="56" t="s">
        <v>49</v>
      </c>
      <c r="B827" s="54" t="s">
        <v>88</v>
      </c>
      <c r="C827" s="53"/>
      <c r="D827" s="27"/>
      <c r="E827" s="15"/>
      <c r="H827" s="15"/>
    </row>
    <row r="828" spans="1:9" s="14" customFormat="1" ht="31.2">
      <c r="A828" s="56" t="s">
        <v>63</v>
      </c>
      <c r="B828" s="44" t="s">
        <v>293</v>
      </c>
      <c r="C828" s="53" t="s">
        <v>25</v>
      </c>
      <c r="D828" s="27">
        <v>794</v>
      </c>
      <c r="E828" s="15"/>
      <c r="H828" s="15"/>
    </row>
    <row r="829" spans="1:9" s="14" customFormat="1" ht="31.2">
      <c r="A829" s="56" t="s">
        <v>42</v>
      </c>
      <c r="B829" s="44" t="s">
        <v>294</v>
      </c>
      <c r="C829" s="53" t="s">
        <v>25</v>
      </c>
      <c r="D829" s="27">
        <v>1357</v>
      </c>
    </row>
    <row r="830" spans="1:9" s="14" customFormat="1">
      <c r="A830" s="56"/>
      <c r="B830" s="44"/>
      <c r="C830" s="53"/>
      <c r="D830" s="53"/>
    </row>
    <row r="831" spans="1:9" s="14" customFormat="1">
      <c r="A831" s="56">
        <v>13</v>
      </c>
      <c r="B831" s="54" t="s">
        <v>144</v>
      </c>
      <c r="C831" s="53"/>
      <c r="D831" s="53"/>
    </row>
    <row r="832" spans="1:9" s="14" customFormat="1">
      <c r="A832" s="56" t="s">
        <v>63</v>
      </c>
      <c r="B832" s="44" t="s">
        <v>107</v>
      </c>
      <c r="C832" s="53" t="s">
        <v>25</v>
      </c>
      <c r="D832" s="27">
        <v>212</v>
      </c>
    </row>
    <row r="833" spans="1:5" s="14" customFormat="1">
      <c r="A833" s="56" t="s">
        <v>43</v>
      </c>
      <c r="B833" s="44" t="s">
        <v>106</v>
      </c>
      <c r="C833" s="53" t="s">
        <v>25</v>
      </c>
      <c r="D833" s="27">
        <v>71</v>
      </c>
    </row>
    <row r="834" spans="1:5" s="14" customFormat="1">
      <c r="A834" s="56" t="s">
        <v>45</v>
      </c>
      <c r="B834" s="44" t="s">
        <v>105</v>
      </c>
      <c r="C834" s="53" t="s">
        <v>25</v>
      </c>
      <c r="D834" s="27">
        <v>4188</v>
      </c>
    </row>
    <row r="835" spans="1:5" s="14" customFormat="1">
      <c r="A835" s="56"/>
      <c r="B835" s="44"/>
      <c r="C835" s="53"/>
      <c r="D835" s="27"/>
    </row>
    <row r="836" spans="1:5" s="14" customFormat="1">
      <c r="A836" s="56">
        <v>14</v>
      </c>
      <c r="B836" s="54" t="s">
        <v>104</v>
      </c>
      <c r="C836" s="53"/>
      <c r="D836" s="27"/>
    </row>
    <row r="837" spans="1:5" s="14" customFormat="1">
      <c r="A837" s="56" t="s">
        <v>115</v>
      </c>
      <c r="B837" s="44" t="s">
        <v>90</v>
      </c>
      <c r="C837" s="53" t="s">
        <v>25</v>
      </c>
      <c r="D837" s="27">
        <v>10</v>
      </c>
    </row>
    <row r="838" spans="1:5" s="14" customFormat="1">
      <c r="A838" s="56" t="s">
        <v>116</v>
      </c>
      <c r="B838" s="44" t="s">
        <v>118</v>
      </c>
      <c r="C838" s="53"/>
      <c r="D838" s="27"/>
    </row>
    <row r="839" spans="1:5" s="14" customFormat="1">
      <c r="A839" s="56"/>
      <c r="B839" s="44" t="s">
        <v>95</v>
      </c>
      <c r="C839" s="53" t="s">
        <v>25</v>
      </c>
      <c r="D839" s="27">
        <v>2</v>
      </c>
    </row>
    <row r="840" spans="1:5" s="14" customFormat="1">
      <c r="A840" s="56"/>
      <c r="B840" s="44" t="s">
        <v>94</v>
      </c>
      <c r="C840" s="53" t="s">
        <v>25</v>
      </c>
      <c r="D840" s="27">
        <v>1</v>
      </c>
    </row>
    <row r="841" spans="1:5" s="14" customFormat="1">
      <c r="A841" s="56"/>
      <c r="B841" s="44"/>
      <c r="C841" s="53"/>
      <c r="D841" s="27"/>
    </row>
    <row r="842" spans="1:5" s="14" customFormat="1" ht="19.8">
      <c r="A842" s="75" t="s">
        <v>301</v>
      </c>
      <c r="B842" s="74" t="s">
        <v>202</v>
      </c>
      <c r="C842" s="53"/>
      <c r="D842" s="27"/>
    </row>
    <row r="843" spans="1:5" customFormat="1" ht="57" customHeight="1">
      <c r="A843" s="25">
        <v>1</v>
      </c>
      <c r="B843" s="26" t="s">
        <v>201</v>
      </c>
      <c r="C843" s="1"/>
      <c r="D843" s="27"/>
    </row>
    <row r="844" spans="1:5" customFormat="1">
      <c r="A844" s="2" t="s">
        <v>115</v>
      </c>
      <c r="B844" s="4" t="s">
        <v>119</v>
      </c>
      <c r="C844" s="1"/>
      <c r="D844" s="27"/>
    </row>
    <row r="845" spans="1:5" customFormat="1">
      <c r="A845" s="2" t="s">
        <v>120</v>
      </c>
      <c r="B845" s="116" t="s">
        <v>121</v>
      </c>
      <c r="C845" s="28" t="s">
        <v>122</v>
      </c>
      <c r="D845" s="27">
        <v>8</v>
      </c>
    </row>
    <row r="846" spans="1:5" customFormat="1">
      <c r="A846" s="2" t="s">
        <v>123</v>
      </c>
      <c r="B846" s="117" t="s">
        <v>124</v>
      </c>
      <c r="C846" s="28" t="s">
        <v>122</v>
      </c>
      <c r="D846" s="27">
        <v>32</v>
      </c>
      <c r="E846" s="36"/>
    </row>
    <row r="847" spans="1:5" customFormat="1">
      <c r="A847" s="2" t="s">
        <v>84</v>
      </c>
      <c r="B847" s="117" t="s">
        <v>125</v>
      </c>
      <c r="C847" s="28" t="s">
        <v>122</v>
      </c>
      <c r="D847" s="27">
        <v>8</v>
      </c>
    </row>
    <row r="848" spans="1:5" customFormat="1">
      <c r="A848" s="2" t="s">
        <v>38</v>
      </c>
      <c r="B848" s="117" t="s">
        <v>126</v>
      </c>
      <c r="C848" s="28" t="s">
        <v>122</v>
      </c>
      <c r="D848" s="27">
        <v>4</v>
      </c>
    </row>
    <row r="849" spans="1:4" customFormat="1">
      <c r="A849" s="2" t="s">
        <v>127</v>
      </c>
      <c r="B849" s="117" t="s">
        <v>128</v>
      </c>
      <c r="C849" s="28" t="s">
        <v>122</v>
      </c>
      <c r="D849" s="27">
        <v>4</v>
      </c>
    </row>
    <row r="850" spans="1:4" customFormat="1">
      <c r="A850" s="30"/>
      <c r="B850" s="118"/>
      <c r="C850" s="31"/>
      <c r="D850" s="27"/>
    </row>
    <row r="851" spans="1:4" customFormat="1">
      <c r="A851" s="2" t="s">
        <v>116</v>
      </c>
      <c r="B851" s="4" t="s">
        <v>129</v>
      </c>
      <c r="C851" s="1"/>
      <c r="D851" s="27"/>
    </row>
    <row r="852" spans="1:4" customFormat="1">
      <c r="A852" s="2" t="s">
        <v>120</v>
      </c>
      <c r="B852" s="116" t="s">
        <v>121</v>
      </c>
      <c r="C852" s="28" t="s">
        <v>122</v>
      </c>
      <c r="D852" s="27">
        <v>2</v>
      </c>
    </row>
    <row r="853" spans="1:4" customFormat="1">
      <c r="A853" s="2" t="s">
        <v>123</v>
      </c>
      <c r="B853" s="117" t="s">
        <v>124</v>
      </c>
      <c r="C853" s="28" t="s">
        <v>122</v>
      </c>
      <c r="D853" s="27">
        <v>8</v>
      </c>
    </row>
    <row r="854" spans="1:4" customFormat="1">
      <c r="A854" s="2" t="s">
        <v>84</v>
      </c>
      <c r="B854" s="117" t="s">
        <v>125</v>
      </c>
      <c r="C854" s="28" t="s">
        <v>122</v>
      </c>
      <c r="D854" s="27">
        <v>4</v>
      </c>
    </row>
    <row r="855" spans="1:4" customFormat="1">
      <c r="A855" s="2" t="s">
        <v>38</v>
      </c>
      <c r="B855" s="117" t="s">
        <v>126</v>
      </c>
      <c r="C855" s="28" t="s">
        <v>122</v>
      </c>
      <c r="D855" s="27">
        <v>4</v>
      </c>
    </row>
    <row r="856" spans="1:4" customFormat="1">
      <c r="A856" s="2" t="s">
        <v>127</v>
      </c>
      <c r="B856" s="117" t="s">
        <v>128</v>
      </c>
      <c r="C856" s="28" t="s">
        <v>122</v>
      </c>
      <c r="D856" s="27">
        <v>4</v>
      </c>
    </row>
    <row r="857" spans="1:4" customFormat="1">
      <c r="A857" s="30"/>
      <c r="B857" s="118"/>
      <c r="C857" s="31"/>
      <c r="D857" s="27"/>
    </row>
    <row r="858" spans="1:4" customFormat="1">
      <c r="A858" s="2" t="s">
        <v>117</v>
      </c>
      <c r="B858" s="4" t="s">
        <v>130</v>
      </c>
      <c r="C858" s="1"/>
      <c r="D858" s="27"/>
    </row>
    <row r="859" spans="1:4" customFormat="1">
      <c r="A859" s="2" t="s">
        <v>120</v>
      </c>
      <c r="B859" s="116" t="s">
        <v>121</v>
      </c>
      <c r="C859" s="28" t="s">
        <v>122</v>
      </c>
      <c r="D859" s="27">
        <v>2</v>
      </c>
    </row>
    <row r="860" spans="1:4" customFormat="1">
      <c r="A860" s="2" t="s">
        <v>123</v>
      </c>
      <c r="B860" s="117" t="s">
        <v>124</v>
      </c>
      <c r="C860" s="28" t="s">
        <v>122</v>
      </c>
      <c r="D860" s="27">
        <v>8</v>
      </c>
    </row>
    <row r="861" spans="1:4" customFormat="1">
      <c r="A861" s="2" t="s">
        <v>84</v>
      </c>
      <c r="B861" s="117" t="s">
        <v>125</v>
      </c>
      <c r="C861" s="28" t="s">
        <v>122</v>
      </c>
      <c r="D861" s="27">
        <v>4</v>
      </c>
    </row>
    <row r="862" spans="1:4" customFormat="1">
      <c r="A862" s="2" t="s">
        <v>38</v>
      </c>
      <c r="B862" s="117" t="s">
        <v>126</v>
      </c>
      <c r="C862" s="28" t="s">
        <v>122</v>
      </c>
      <c r="D862" s="27">
        <v>4</v>
      </c>
    </row>
    <row r="863" spans="1:4" customFormat="1">
      <c r="A863" s="2" t="s">
        <v>127</v>
      </c>
      <c r="B863" s="117" t="s">
        <v>128</v>
      </c>
      <c r="C863" s="28" t="s">
        <v>122</v>
      </c>
      <c r="D863" s="27">
        <v>4</v>
      </c>
    </row>
    <row r="864" spans="1:4" customFormat="1">
      <c r="A864" s="30"/>
      <c r="B864" s="118"/>
      <c r="C864" s="31"/>
      <c r="D864" s="27"/>
    </row>
    <row r="865" spans="1:4" customFormat="1">
      <c r="A865" s="2" t="s">
        <v>70</v>
      </c>
      <c r="B865" s="4" t="s">
        <v>131</v>
      </c>
      <c r="C865" s="1"/>
      <c r="D865" s="27"/>
    </row>
    <row r="866" spans="1:4" customFormat="1">
      <c r="A866" s="2" t="s">
        <v>120</v>
      </c>
      <c r="B866" s="116" t="s">
        <v>121</v>
      </c>
      <c r="C866" s="28" t="s">
        <v>122</v>
      </c>
      <c r="D866" s="27">
        <v>2</v>
      </c>
    </row>
    <row r="867" spans="1:4" customFormat="1">
      <c r="A867" s="2" t="s">
        <v>123</v>
      </c>
      <c r="B867" s="117" t="s">
        <v>124</v>
      </c>
      <c r="C867" s="28" t="s">
        <v>122</v>
      </c>
      <c r="D867" s="27">
        <v>4</v>
      </c>
    </row>
    <row r="868" spans="1:4" customFormat="1">
      <c r="A868" s="2" t="s">
        <v>84</v>
      </c>
      <c r="B868" s="117" t="s">
        <v>125</v>
      </c>
      <c r="C868" s="28" t="s">
        <v>122</v>
      </c>
      <c r="D868" s="27">
        <v>4</v>
      </c>
    </row>
    <row r="869" spans="1:4" customFormat="1">
      <c r="A869" s="2" t="s">
        <v>38</v>
      </c>
      <c r="B869" s="117" t="s">
        <v>126</v>
      </c>
      <c r="C869" s="28" t="s">
        <v>122</v>
      </c>
      <c r="D869" s="27">
        <v>4</v>
      </c>
    </row>
    <row r="870" spans="1:4" customFormat="1">
      <c r="A870" s="2" t="s">
        <v>127</v>
      </c>
      <c r="B870" s="117" t="s">
        <v>128</v>
      </c>
      <c r="C870" s="28" t="s">
        <v>122</v>
      </c>
      <c r="D870" s="27">
        <v>4</v>
      </c>
    </row>
    <row r="871" spans="1:4" customFormat="1">
      <c r="A871" s="2" t="s">
        <v>132</v>
      </c>
      <c r="B871" s="117" t="s">
        <v>133</v>
      </c>
      <c r="C871" s="28" t="s">
        <v>122</v>
      </c>
      <c r="D871" s="27">
        <v>4</v>
      </c>
    </row>
    <row r="872" spans="1:4" customFormat="1">
      <c r="A872" s="2" t="s">
        <v>134</v>
      </c>
      <c r="B872" s="117" t="s">
        <v>135</v>
      </c>
      <c r="C872" s="28" t="s">
        <v>122</v>
      </c>
      <c r="D872" s="27">
        <v>4</v>
      </c>
    </row>
    <row r="873" spans="1:4" customFormat="1">
      <c r="A873" s="2"/>
      <c r="B873" s="117"/>
      <c r="C873" s="28"/>
      <c r="D873" s="27"/>
    </row>
    <row r="874" spans="1:4" s="34" customFormat="1" ht="33" customHeight="1">
      <c r="A874" s="32">
        <v>2</v>
      </c>
      <c r="B874" s="72" t="s">
        <v>200</v>
      </c>
      <c r="C874" s="33"/>
      <c r="D874" s="27"/>
    </row>
    <row r="875" spans="1:4" customFormat="1">
      <c r="A875" s="2" t="s">
        <v>120</v>
      </c>
      <c r="B875" s="116" t="s">
        <v>136</v>
      </c>
      <c r="C875" s="28" t="s">
        <v>122</v>
      </c>
      <c r="D875" s="27">
        <v>32</v>
      </c>
    </row>
    <row r="876" spans="1:4" customFormat="1">
      <c r="A876" s="2" t="s">
        <v>123</v>
      </c>
      <c r="B876" s="116" t="s">
        <v>137</v>
      </c>
      <c r="C876" s="28" t="s">
        <v>122</v>
      </c>
      <c r="D876" s="27">
        <v>8</v>
      </c>
    </row>
    <row r="877" spans="1:4" customFormat="1">
      <c r="A877" s="2" t="s">
        <v>84</v>
      </c>
      <c r="B877" s="116" t="s">
        <v>138</v>
      </c>
      <c r="C877" s="28" t="s">
        <v>122</v>
      </c>
      <c r="D877" s="27">
        <v>8</v>
      </c>
    </row>
    <row r="878" spans="1:4" customFormat="1">
      <c r="A878" s="2" t="s">
        <v>38</v>
      </c>
      <c r="B878" s="116" t="s">
        <v>139</v>
      </c>
      <c r="C878" s="28" t="s">
        <v>122</v>
      </c>
      <c r="D878" s="27">
        <v>8</v>
      </c>
    </row>
    <row r="879" spans="1:4" customFormat="1">
      <c r="A879" s="2" t="s">
        <v>127</v>
      </c>
      <c r="B879" s="116" t="s">
        <v>140</v>
      </c>
      <c r="C879" s="28" t="s">
        <v>122</v>
      </c>
      <c r="D879" s="27">
        <v>8</v>
      </c>
    </row>
    <row r="880" spans="1:4" customFormat="1">
      <c r="A880" s="2"/>
      <c r="B880" s="116"/>
      <c r="C880" s="28"/>
      <c r="D880" s="27"/>
    </row>
    <row r="881" spans="1:9" customFormat="1" ht="39.6">
      <c r="A881" s="30">
        <v>3</v>
      </c>
      <c r="B881" s="4" t="s">
        <v>199</v>
      </c>
      <c r="C881" s="31"/>
      <c r="D881" s="27"/>
    </row>
    <row r="882" spans="1:9" s="19" customFormat="1">
      <c r="A882" s="56"/>
      <c r="B882" s="54" t="s">
        <v>187</v>
      </c>
      <c r="C882" s="53"/>
      <c r="D882" s="66"/>
    </row>
    <row r="883" spans="1:9" s="19" customFormat="1">
      <c r="A883" s="2" t="s">
        <v>120</v>
      </c>
      <c r="B883" s="120" t="s">
        <v>180</v>
      </c>
      <c r="C883" s="53" t="s">
        <v>14</v>
      </c>
      <c r="D883" s="27">
        <v>1</v>
      </c>
    </row>
    <row r="884" spans="1:9" s="19" customFormat="1">
      <c r="A884" s="2" t="s">
        <v>123</v>
      </c>
      <c r="B884" s="120" t="s">
        <v>181</v>
      </c>
      <c r="C884" s="53" t="s">
        <v>14</v>
      </c>
      <c r="D884" s="27">
        <v>1</v>
      </c>
    </row>
    <row r="885" spans="1:9" s="19" customFormat="1">
      <c r="A885" s="2" t="s">
        <v>84</v>
      </c>
      <c r="B885" s="120" t="s">
        <v>182</v>
      </c>
      <c r="C885" s="53" t="s">
        <v>14</v>
      </c>
      <c r="D885" s="27">
        <v>1</v>
      </c>
    </row>
    <row r="886" spans="1:9" s="19" customFormat="1">
      <c r="A886" s="2" t="s">
        <v>38</v>
      </c>
      <c r="B886" s="120" t="s">
        <v>183</v>
      </c>
      <c r="C886" s="53" t="s">
        <v>14</v>
      </c>
      <c r="D886" s="27">
        <v>1</v>
      </c>
    </row>
    <row r="887" spans="1:9" s="19" customFormat="1">
      <c r="A887" s="2" t="s">
        <v>127</v>
      </c>
      <c r="B887" s="120" t="s">
        <v>184</v>
      </c>
      <c r="C887" s="53" t="s">
        <v>14</v>
      </c>
      <c r="D887" s="27">
        <v>1</v>
      </c>
    </row>
    <row r="888" spans="1:9" s="19" customFormat="1">
      <c r="A888" s="2" t="s">
        <v>132</v>
      </c>
      <c r="B888" s="120" t="s">
        <v>185</v>
      </c>
      <c r="C888" s="53" t="s">
        <v>14</v>
      </c>
      <c r="D888" s="27">
        <v>1</v>
      </c>
    </row>
    <row r="889" spans="1:9" s="19" customFormat="1">
      <c r="A889" s="2" t="s">
        <v>127</v>
      </c>
      <c r="B889" s="120" t="s">
        <v>177</v>
      </c>
      <c r="C889" s="53" t="s">
        <v>14</v>
      </c>
      <c r="D889" s="27">
        <v>1</v>
      </c>
    </row>
    <row r="890" spans="1:9" s="19" customFormat="1">
      <c r="A890" s="2" t="s">
        <v>132</v>
      </c>
      <c r="B890" s="120" t="s">
        <v>178</v>
      </c>
      <c r="C890" s="53" t="s">
        <v>14</v>
      </c>
      <c r="D890" s="27">
        <v>1</v>
      </c>
    </row>
    <row r="891" spans="1:9" s="19" customFormat="1">
      <c r="A891" s="2" t="s">
        <v>134</v>
      </c>
      <c r="B891" s="120" t="s">
        <v>179</v>
      </c>
      <c r="C891" s="53" t="s">
        <v>14</v>
      </c>
      <c r="D891" s="27">
        <v>0</v>
      </c>
    </row>
    <row r="892" spans="1:9" s="14" customFormat="1">
      <c r="A892" s="56"/>
      <c r="B892" s="44"/>
      <c r="C892" s="53"/>
      <c r="D892" s="27"/>
    </row>
    <row r="893" spans="1:9" s="14" customFormat="1">
      <c r="A893" s="56">
        <v>4</v>
      </c>
      <c r="B893" s="54" t="s">
        <v>74</v>
      </c>
      <c r="C893" s="53"/>
      <c r="D893" s="42"/>
    </row>
    <row r="894" spans="1:9" s="14" customFormat="1">
      <c r="A894" s="56" t="s">
        <v>81</v>
      </c>
      <c r="B894" s="44" t="s">
        <v>143</v>
      </c>
      <c r="C894" s="53" t="s">
        <v>80</v>
      </c>
      <c r="D894" s="27">
        <v>12</v>
      </c>
    </row>
    <row r="895" spans="1:9" s="14" customFormat="1">
      <c r="A895" s="56"/>
      <c r="B895" s="54"/>
      <c r="C895" s="53"/>
      <c r="D895" s="48"/>
    </row>
    <row r="896" spans="1:9" s="14" customFormat="1">
      <c r="A896" s="56">
        <v>5</v>
      </c>
      <c r="B896" s="54" t="s">
        <v>24</v>
      </c>
      <c r="C896" s="53"/>
      <c r="D896" s="42"/>
      <c r="G896" s="16"/>
      <c r="H896" s="16"/>
      <c r="I896" s="16"/>
    </row>
    <row r="897" spans="1:8" s="14" customFormat="1">
      <c r="A897" s="56" t="s">
        <v>63</v>
      </c>
      <c r="B897" s="44" t="s">
        <v>145</v>
      </c>
      <c r="C897" s="53" t="s">
        <v>20</v>
      </c>
      <c r="D897" s="27">
        <v>50</v>
      </c>
      <c r="E897" s="15"/>
      <c r="H897" s="15"/>
    </row>
    <row r="898" spans="1:8" s="14" customFormat="1">
      <c r="A898" s="56" t="s">
        <v>42</v>
      </c>
      <c r="B898" s="44" t="s">
        <v>146</v>
      </c>
      <c r="C898" s="53" t="s">
        <v>20</v>
      </c>
      <c r="D898" s="27">
        <v>7</v>
      </c>
      <c r="E898" s="15"/>
      <c r="H898" s="15"/>
    </row>
    <row r="899" spans="1:8" s="14" customFormat="1">
      <c r="A899" s="56" t="s">
        <v>44</v>
      </c>
      <c r="B899" s="44" t="s">
        <v>313</v>
      </c>
      <c r="C899" s="53" t="s">
        <v>20</v>
      </c>
      <c r="D899" s="27">
        <v>30</v>
      </c>
      <c r="E899" s="15"/>
      <c r="H899" s="15"/>
    </row>
    <row r="900" spans="1:8" s="14" customFormat="1">
      <c r="A900" s="56"/>
      <c r="B900" s="44"/>
      <c r="C900" s="53"/>
      <c r="D900" s="48"/>
      <c r="E900" s="15"/>
      <c r="H900" s="15"/>
    </row>
    <row r="901" spans="1:8" s="14" customFormat="1">
      <c r="A901" s="56">
        <v>6</v>
      </c>
      <c r="B901" s="54" t="s">
        <v>79</v>
      </c>
      <c r="C901" s="53"/>
      <c r="D901" s="48"/>
      <c r="E901" s="15"/>
      <c r="H901" s="15"/>
    </row>
    <row r="902" spans="1:8" s="14" customFormat="1">
      <c r="A902" s="56" t="s">
        <v>49</v>
      </c>
      <c r="B902" s="54" t="s">
        <v>88</v>
      </c>
      <c r="C902" s="53"/>
      <c r="D902" s="48"/>
      <c r="E902" s="15"/>
      <c r="H902" s="15"/>
    </row>
    <row r="903" spans="1:8" s="14" customFormat="1" ht="31.2">
      <c r="A903" s="56" t="s">
        <v>63</v>
      </c>
      <c r="B903" s="44" t="s">
        <v>293</v>
      </c>
      <c r="C903" s="53" t="s">
        <v>25</v>
      </c>
      <c r="D903" s="27">
        <v>150</v>
      </c>
      <c r="E903" s="15"/>
      <c r="H903" s="15"/>
    </row>
    <row r="904" spans="1:8" s="14" customFormat="1" ht="31.2">
      <c r="A904" s="56" t="s">
        <v>42</v>
      </c>
      <c r="B904" s="44" t="s">
        <v>294</v>
      </c>
      <c r="C904" s="53" t="s">
        <v>25</v>
      </c>
      <c r="D904" s="27">
        <v>150</v>
      </c>
    </row>
    <row r="905" spans="1:8" s="14" customFormat="1">
      <c r="A905" s="56"/>
      <c r="B905" s="44"/>
      <c r="C905" s="53"/>
      <c r="D905" s="42"/>
    </row>
    <row r="906" spans="1:8" s="14" customFormat="1">
      <c r="A906" s="56">
        <v>7</v>
      </c>
      <c r="B906" s="54" t="s">
        <v>144</v>
      </c>
      <c r="C906" s="53"/>
      <c r="D906" s="42"/>
    </row>
    <row r="907" spans="1:8" s="14" customFormat="1">
      <c r="A907" s="56" t="s">
        <v>63</v>
      </c>
      <c r="B907" s="44" t="s">
        <v>107</v>
      </c>
      <c r="C907" s="53" t="s">
        <v>25</v>
      </c>
      <c r="D907" s="27">
        <v>70</v>
      </c>
    </row>
    <row r="908" spans="1:8" s="14" customFormat="1">
      <c r="A908" s="56" t="s">
        <v>43</v>
      </c>
      <c r="B908" s="44" t="s">
        <v>106</v>
      </c>
      <c r="C908" s="53" t="s">
        <v>25</v>
      </c>
      <c r="D908" s="27">
        <v>70</v>
      </c>
    </row>
    <row r="909" spans="1:8" s="14" customFormat="1">
      <c r="A909" s="56" t="s">
        <v>45</v>
      </c>
      <c r="B909" s="44" t="s">
        <v>105</v>
      </c>
      <c r="C909" s="53" t="s">
        <v>25</v>
      </c>
      <c r="D909" s="27">
        <v>200</v>
      </c>
    </row>
    <row r="910" spans="1:8" s="14" customFormat="1">
      <c r="A910" s="56"/>
      <c r="B910" s="44"/>
      <c r="C910" s="53"/>
      <c r="D910" s="27"/>
    </row>
    <row r="911" spans="1:8" s="14" customFormat="1">
      <c r="A911" s="56">
        <v>8</v>
      </c>
      <c r="B911" s="54" t="s">
        <v>73</v>
      </c>
      <c r="C911" s="53"/>
      <c r="D911" s="42"/>
    </row>
    <row r="912" spans="1:8" s="14" customFormat="1">
      <c r="A912" s="56" t="s">
        <v>64</v>
      </c>
      <c r="B912" s="44" t="s">
        <v>13</v>
      </c>
      <c r="C912" s="53"/>
      <c r="D912" s="48"/>
    </row>
    <row r="913" spans="1:4" s="14" customFormat="1">
      <c r="A913" s="56"/>
      <c r="B913" s="44" t="s">
        <v>103</v>
      </c>
      <c r="C913" s="53" t="s">
        <v>20</v>
      </c>
      <c r="D913" s="27">
        <v>5</v>
      </c>
    </row>
    <row r="914" spans="1:4" s="14" customFormat="1">
      <c r="A914" s="56" t="s">
        <v>15</v>
      </c>
      <c r="B914" s="44" t="s">
        <v>60</v>
      </c>
      <c r="C914" s="53"/>
      <c r="D914" s="27"/>
    </row>
    <row r="915" spans="1:4" s="14" customFormat="1">
      <c r="A915" s="56"/>
      <c r="B915" s="44" t="s">
        <v>103</v>
      </c>
      <c r="C915" s="53" t="s">
        <v>20</v>
      </c>
      <c r="D915" s="27">
        <v>5</v>
      </c>
    </row>
    <row r="916" spans="1:4" s="14" customFormat="1">
      <c r="A916" s="56"/>
      <c r="B916" s="44"/>
      <c r="C916" s="53"/>
      <c r="D916" s="27"/>
    </row>
    <row r="917" spans="1:4" ht="19.8">
      <c r="A917" s="84" t="s">
        <v>113</v>
      </c>
      <c r="B917" s="76" t="s">
        <v>345</v>
      </c>
      <c r="C917" s="68"/>
      <c r="D917" s="97"/>
    </row>
    <row r="918" spans="1:4">
      <c r="A918" s="82" t="s">
        <v>41</v>
      </c>
      <c r="B918" s="121" t="s">
        <v>9</v>
      </c>
      <c r="C918" s="107" t="s">
        <v>10</v>
      </c>
      <c r="D918" s="107" t="s">
        <v>141</v>
      </c>
    </row>
    <row r="919" spans="1:4" ht="19.8">
      <c r="A919" s="86" t="s">
        <v>304</v>
      </c>
      <c r="B919" s="86" t="s">
        <v>464</v>
      </c>
      <c r="C919" s="68"/>
      <c r="D919" s="68"/>
    </row>
    <row r="920" spans="1:4" ht="18">
      <c r="A920" s="101" t="s">
        <v>315</v>
      </c>
      <c r="B920" s="102" t="s">
        <v>316</v>
      </c>
      <c r="C920" s="68"/>
      <c r="D920" s="68"/>
    </row>
    <row r="921" spans="1:4">
      <c r="A921" s="67" t="s">
        <v>317</v>
      </c>
      <c r="B921" s="113" t="s">
        <v>329</v>
      </c>
      <c r="C921" s="68" t="s">
        <v>318</v>
      </c>
      <c r="D921" s="106">
        <v>74</v>
      </c>
    </row>
    <row r="922" spans="1:4">
      <c r="A922" s="67" t="s">
        <v>319</v>
      </c>
      <c r="B922" s="113" t="s">
        <v>330</v>
      </c>
      <c r="C922" s="68"/>
      <c r="D922" s="68"/>
    </row>
    <row r="923" spans="1:4">
      <c r="A923" s="67" t="s">
        <v>63</v>
      </c>
      <c r="B923" s="113" t="s">
        <v>320</v>
      </c>
      <c r="C923" s="68" t="s">
        <v>204</v>
      </c>
      <c r="D923" s="106">
        <v>130</v>
      </c>
    </row>
    <row r="924" spans="1:4">
      <c r="A924" s="67" t="s">
        <v>42</v>
      </c>
      <c r="B924" s="113" t="s">
        <v>321</v>
      </c>
      <c r="C924" s="68"/>
      <c r="D924" s="68"/>
    </row>
    <row r="925" spans="1:4">
      <c r="A925" s="67"/>
      <c r="B925" s="113" t="s">
        <v>322</v>
      </c>
      <c r="C925" s="68" t="s">
        <v>204</v>
      </c>
      <c r="D925" s="106">
        <v>4</v>
      </c>
    </row>
    <row r="926" spans="1:4">
      <c r="A926" s="67"/>
      <c r="B926" s="113" t="s">
        <v>323</v>
      </c>
      <c r="C926" s="68" t="s">
        <v>204</v>
      </c>
      <c r="D926" s="106">
        <v>13</v>
      </c>
    </row>
    <row r="927" spans="1:4">
      <c r="A927" s="67"/>
      <c r="B927" s="113" t="s">
        <v>324</v>
      </c>
      <c r="C927" s="68" t="s">
        <v>204</v>
      </c>
      <c r="D927" s="106">
        <v>106</v>
      </c>
    </row>
    <row r="928" spans="1:4">
      <c r="A928" s="67"/>
      <c r="B928" s="113" t="s">
        <v>325</v>
      </c>
      <c r="C928" s="68" t="s">
        <v>204</v>
      </c>
      <c r="D928" s="106">
        <v>1</v>
      </c>
    </row>
    <row r="929" spans="1:4">
      <c r="A929" s="67" t="s">
        <v>43</v>
      </c>
      <c r="B929" s="113" t="s">
        <v>105</v>
      </c>
      <c r="C929" s="68" t="s">
        <v>204</v>
      </c>
      <c r="D929" s="106">
        <v>748</v>
      </c>
    </row>
    <row r="930" spans="1:4">
      <c r="A930" s="67" t="s">
        <v>44</v>
      </c>
      <c r="B930" s="113" t="s">
        <v>326</v>
      </c>
      <c r="C930" s="68" t="s">
        <v>57</v>
      </c>
      <c r="D930" s="106">
        <v>600</v>
      </c>
    </row>
    <row r="931" spans="1:4">
      <c r="A931" s="67" t="s">
        <v>327</v>
      </c>
      <c r="B931" s="113" t="s">
        <v>331</v>
      </c>
      <c r="C931" s="68" t="s">
        <v>57</v>
      </c>
      <c r="D931" s="106">
        <v>18</v>
      </c>
    </row>
    <row r="932" spans="1:4">
      <c r="A932" s="67"/>
      <c r="B932" s="113"/>
      <c r="C932" s="68"/>
      <c r="D932" s="68"/>
    </row>
    <row r="933" spans="1:4">
      <c r="A933" s="82" t="s">
        <v>332</v>
      </c>
      <c r="B933" s="122" t="s">
        <v>333</v>
      </c>
      <c r="C933" s="68"/>
      <c r="D933" s="68"/>
    </row>
    <row r="934" spans="1:4">
      <c r="A934" s="67" t="s">
        <v>81</v>
      </c>
      <c r="B934" s="113" t="s">
        <v>334</v>
      </c>
      <c r="C934" s="68" t="s">
        <v>57</v>
      </c>
      <c r="D934" s="106">
        <v>3</v>
      </c>
    </row>
    <row r="935" spans="1:4">
      <c r="A935" s="67"/>
      <c r="B935" s="113"/>
      <c r="C935" s="68"/>
      <c r="D935" s="68"/>
    </row>
    <row r="936" spans="1:4">
      <c r="A936" s="82" t="s">
        <v>335</v>
      </c>
      <c r="B936" s="122" t="s">
        <v>336</v>
      </c>
      <c r="C936" s="68"/>
      <c r="D936" s="68"/>
    </row>
    <row r="937" spans="1:4">
      <c r="A937" s="67" t="s">
        <v>81</v>
      </c>
      <c r="B937" s="113" t="s">
        <v>339</v>
      </c>
      <c r="C937" s="68" t="s">
        <v>318</v>
      </c>
      <c r="D937" s="68">
        <v>3</v>
      </c>
    </row>
    <row r="938" spans="1:4">
      <c r="A938" s="67"/>
      <c r="B938" s="113"/>
      <c r="C938" s="68"/>
      <c r="D938" s="68"/>
    </row>
    <row r="939" spans="1:4" ht="16.5" customHeight="1">
      <c r="A939" s="103">
        <v>2</v>
      </c>
      <c r="B939" s="102" t="s">
        <v>341</v>
      </c>
      <c r="C939" s="68"/>
      <c r="D939" s="68"/>
    </row>
    <row r="940" spans="1:4">
      <c r="A940" s="67" t="s">
        <v>315</v>
      </c>
      <c r="B940" s="113" t="s">
        <v>342</v>
      </c>
      <c r="C940" s="68"/>
      <c r="D940" s="68"/>
    </row>
    <row r="941" spans="1:4">
      <c r="A941" s="67" t="s">
        <v>317</v>
      </c>
      <c r="B941" s="113" t="s">
        <v>329</v>
      </c>
      <c r="C941" s="68" t="s">
        <v>318</v>
      </c>
      <c r="D941" s="68">
        <v>2.59</v>
      </c>
    </row>
    <row r="942" spans="1:4">
      <c r="A942" s="67" t="s">
        <v>319</v>
      </c>
      <c r="B942" s="113" t="s">
        <v>330</v>
      </c>
      <c r="C942" s="68"/>
      <c r="D942" s="68"/>
    </row>
    <row r="943" spans="1:4">
      <c r="A943" s="67" t="s">
        <v>63</v>
      </c>
      <c r="B943" s="113" t="s">
        <v>320</v>
      </c>
      <c r="C943" s="68" t="s">
        <v>204</v>
      </c>
      <c r="D943" s="68">
        <v>5</v>
      </c>
    </row>
    <row r="944" spans="1:4">
      <c r="A944" s="67" t="s">
        <v>42</v>
      </c>
      <c r="B944" s="113" t="s">
        <v>321</v>
      </c>
      <c r="C944" s="68"/>
      <c r="D944" s="68"/>
    </row>
    <row r="945" spans="1:4">
      <c r="A945" s="67"/>
      <c r="B945" s="113" t="s">
        <v>322</v>
      </c>
      <c r="C945" s="68" t="s">
        <v>204</v>
      </c>
      <c r="D945" s="68">
        <v>1</v>
      </c>
    </row>
    <row r="946" spans="1:4">
      <c r="A946" s="67"/>
      <c r="B946" s="113" t="s">
        <v>323</v>
      </c>
      <c r="C946" s="68" t="s">
        <v>204</v>
      </c>
      <c r="D946" s="68">
        <v>1</v>
      </c>
    </row>
    <row r="947" spans="1:4">
      <c r="A947" s="67"/>
      <c r="B947" s="113" t="s">
        <v>324</v>
      </c>
      <c r="C947" s="68" t="s">
        <v>204</v>
      </c>
      <c r="D947" s="68">
        <v>4</v>
      </c>
    </row>
    <row r="948" spans="1:4">
      <c r="A948" s="67"/>
      <c r="B948" s="113" t="s">
        <v>343</v>
      </c>
      <c r="C948" s="68" t="s">
        <v>204</v>
      </c>
      <c r="D948" s="68">
        <v>1</v>
      </c>
    </row>
    <row r="949" spans="1:4">
      <c r="A949" s="67" t="s">
        <v>43</v>
      </c>
      <c r="B949" s="113" t="s">
        <v>105</v>
      </c>
      <c r="C949" s="68" t="s">
        <v>204</v>
      </c>
      <c r="D949" s="68">
        <v>27</v>
      </c>
    </row>
    <row r="950" spans="1:4">
      <c r="A950" s="67" t="s">
        <v>44</v>
      </c>
      <c r="B950" s="113" t="s">
        <v>326</v>
      </c>
      <c r="C950" s="68" t="s">
        <v>57</v>
      </c>
      <c r="D950" s="68">
        <v>21</v>
      </c>
    </row>
    <row r="951" spans="1:4">
      <c r="A951" s="67" t="s">
        <v>327</v>
      </c>
      <c r="B951" s="113" t="s">
        <v>331</v>
      </c>
      <c r="C951" s="68" t="s">
        <v>57</v>
      </c>
      <c r="D951" s="68">
        <v>1</v>
      </c>
    </row>
    <row r="952" spans="1:4">
      <c r="A952" s="67"/>
      <c r="B952" s="113"/>
      <c r="C952" s="68"/>
      <c r="D952" s="68"/>
    </row>
    <row r="953" spans="1:4">
      <c r="A953" s="67" t="s">
        <v>344</v>
      </c>
      <c r="B953" s="113" t="s">
        <v>336</v>
      </c>
      <c r="C953" s="68"/>
      <c r="D953" s="68"/>
    </row>
    <row r="954" spans="1:4">
      <c r="A954" s="67" t="s">
        <v>81</v>
      </c>
      <c r="B954" s="113" t="s">
        <v>339</v>
      </c>
      <c r="C954" s="68" t="s">
        <v>318</v>
      </c>
      <c r="D954" s="68">
        <v>0.5</v>
      </c>
    </row>
    <row r="955" spans="1:4">
      <c r="A955" s="67"/>
      <c r="B955" s="113"/>
      <c r="C955" s="68"/>
      <c r="D955" s="68"/>
    </row>
    <row r="956" spans="1:4" ht="18">
      <c r="A956" s="104" t="s">
        <v>305</v>
      </c>
      <c r="B956" s="104" t="s">
        <v>346</v>
      </c>
      <c r="C956" s="68"/>
      <c r="D956" s="68"/>
    </row>
    <row r="957" spans="1:4">
      <c r="A957" s="82" t="s">
        <v>315</v>
      </c>
      <c r="B957" s="122" t="s">
        <v>316</v>
      </c>
      <c r="C957" s="68"/>
      <c r="D957" s="68"/>
    </row>
    <row r="958" spans="1:4">
      <c r="A958" s="67" t="s">
        <v>328</v>
      </c>
      <c r="B958" s="113" t="s">
        <v>329</v>
      </c>
      <c r="C958" s="68" t="s">
        <v>318</v>
      </c>
      <c r="D958" s="68">
        <v>2.14</v>
      </c>
    </row>
    <row r="959" spans="1:4">
      <c r="A959" s="67" t="s">
        <v>319</v>
      </c>
      <c r="B959" s="113" t="s">
        <v>330</v>
      </c>
      <c r="C959" s="68"/>
      <c r="D959" s="68"/>
    </row>
    <row r="960" spans="1:4">
      <c r="A960" s="67" t="s">
        <v>63</v>
      </c>
      <c r="B960" s="113" t="s">
        <v>320</v>
      </c>
      <c r="C960" s="68" t="s">
        <v>204</v>
      </c>
      <c r="D960" s="68">
        <v>0</v>
      </c>
    </row>
    <row r="961" spans="1:4">
      <c r="A961" s="67" t="s">
        <v>42</v>
      </c>
      <c r="B961" s="113" t="s">
        <v>321</v>
      </c>
      <c r="C961" s="68"/>
      <c r="D961" s="68"/>
    </row>
    <row r="962" spans="1:4">
      <c r="A962" s="67"/>
      <c r="B962" s="113" t="s">
        <v>322</v>
      </c>
      <c r="C962" s="68" t="s">
        <v>204</v>
      </c>
      <c r="D962" s="106">
        <v>1</v>
      </c>
    </row>
    <row r="963" spans="1:4">
      <c r="A963" s="67"/>
      <c r="B963" s="113" t="s">
        <v>323</v>
      </c>
      <c r="C963" s="68" t="s">
        <v>204</v>
      </c>
      <c r="D963" s="106">
        <v>2</v>
      </c>
    </row>
    <row r="964" spans="1:4">
      <c r="A964" s="67"/>
      <c r="B964" s="113" t="s">
        <v>324</v>
      </c>
      <c r="C964" s="68" t="s">
        <v>204</v>
      </c>
      <c r="D964" s="106">
        <v>6</v>
      </c>
    </row>
    <row r="965" spans="1:4">
      <c r="A965" s="67"/>
      <c r="B965" s="113" t="s">
        <v>325</v>
      </c>
      <c r="C965" s="68" t="s">
        <v>204</v>
      </c>
      <c r="D965" s="106">
        <v>0</v>
      </c>
    </row>
    <row r="966" spans="1:4">
      <c r="A966" s="67" t="s">
        <v>43</v>
      </c>
      <c r="B966" s="113" t="s">
        <v>105</v>
      </c>
      <c r="C966" s="68" t="s">
        <v>204</v>
      </c>
      <c r="D966" s="106">
        <v>34</v>
      </c>
    </row>
    <row r="967" spans="1:4">
      <c r="A967" s="67" t="s">
        <v>44</v>
      </c>
      <c r="B967" s="113" t="s">
        <v>326</v>
      </c>
      <c r="C967" s="68" t="s">
        <v>57</v>
      </c>
      <c r="D967" s="106">
        <v>134</v>
      </c>
    </row>
    <row r="968" spans="1:4">
      <c r="A968" s="67" t="s">
        <v>327</v>
      </c>
      <c r="B968" s="113" t="s">
        <v>331</v>
      </c>
      <c r="C968" s="68" t="s">
        <v>57</v>
      </c>
      <c r="D968" s="106">
        <v>2</v>
      </c>
    </row>
    <row r="969" spans="1:4">
      <c r="A969" s="67"/>
      <c r="B969" s="113"/>
      <c r="C969" s="68"/>
      <c r="D969" s="68"/>
    </row>
    <row r="970" spans="1:4">
      <c r="A970" s="82" t="s">
        <v>332</v>
      </c>
      <c r="B970" s="122" t="s">
        <v>333</v>
      </c>
      <c r="C970" s="68"/>
      <c r="D970" s="68"/>
    </row>
    <row r="971" spans="1:4">
      <c r="A971" s="67" t="s">
        <v>81</v>
      </c>
      <c r="B971" s="113" t="s">
        <v>334</v>
      </c>
      <c r="C971" s="68" t="s">
        <v>57</v>
      </c>
      <c r="D971" s="106">
        <v>1</v>
      </c>
    </row>
    <row r="972" spans="1:4">
      <c r="A972" s="67"/>
      <c r="B972" s="113"/>
      <c r="C972" s="68"/>
      <c r="D972" s="68"/>
    </row>
    <row r="973" spans="1:4">
      <c r="A973" s="82" t="s">
        <v>335</v>
      </c>
      <c r="B973" s="122" t="s">
        <v>336</v>
      </c>
      <c r="C973" s="68"/>
      <c r="D973" s="68"/>
    </row>
    <row r="974" spans="1:4">
      <c r="A974" s="67" t="s">
        <v>81</v>
      </c>
      <c r="B974" s="113" t="s">
        <v>339</v>
      </c>
      <c r="C974" s="68" t="s">
        <v>318</v>
      </c>
      <c r="D974" s="68">
        <v>2</v>
      </c>
    </row>
    <row r="975" spans="1:4">
      <c r="A975" s="67" t="s">
        <v>399</v>
      </c>
      <c r="B975" s="56" t="s">
        <v>340</v>
      </c>
      <c r="C975" s="67" t="s">
        <v>338</v>
      </c>
      <c r="D975" s="67">
        <v>2</v>
      </c>
    </row>
    <row r="976" spans="1:4">
      <c r="A976" s="67"/>
      <c r="B976" s="56"/>
      <c r="C976" s="67"/>
      <c r="D976" s="67"/>
    </row>
    <row r="977" spans="1:4">
      <c r="A977" s="82" t="s">
        <v>349</v>
      </c>
      <c r="B977" s="122" t="s">
        <v>391</v>
      </c>
      <c r="C977" s="68"/>
      <c r="D977" s="68"/>
    </row>
    <row r="978" spans="1:4">
      <c r="A978" s="67" t="s">
        <v>314</v>
      </c>
      <c r="B978" s="113" t="s">
        <v>392</v>
      </c>
      <c r="C978" s="68" t="s">
        <v>318</v>
      </c>
      <c r="D978" s="68">
        <v>10.7</v>
      </c>
    </row>
    <row r="979" spans="1:4">
      <c r="A979" s="67" t="s">
        <v>319</v>
      </c>
      <c r="B979" s="113" t="s">
        <v>330</v>
      </c>
      <c r="C979" s="68"/>
      <c r="D979" s="68"/>
    </row>
    <row r="980" spans="1:4">
      <c r="A980" s="67" t="s">
        <v>63</v>
      </c>
      <c r="B980" s="113" t="s">
        <v>320</v>
      </c>
      <c r="C980" s="68" t="s">
        <v>204</v>
      </c>
      <c r="D980" s="106">
        <v>5</v>
      </c>
    </row>
    <row r="981" spans="1:4">
      <c r="A981" s="67" t="s">
        <v>42</v>
      </c>
      <c r="B981" s="113" t="s">
        <v>321</v>
      </c>
      <c r="C981" s="68"/>
      <c r="D981" s="68"/>
    </row>
    <row r="982" spans="1:4">
      <c r="A982" s="67">
        <v>0</v>
      </c>
      <c r="B982" s="113" t="s">
        <v>322</v>
      </c>
      <c r="C982" s="68" t="s">
        <v>204</v>
      </c>
      <c r="D982" s="106">
        <v>1</v>
      </c>
    </row>
    <row r="983" spans="1:4">
      <c r="A983" s="67">
        <v>0</v>
      </c>
      <c r="B983" s="113" t="s">
        <v>323</v>
      </c>
      <c r="C983" s="68" t="s">
        <v>204</v>
      </c>
      <c r="D983" s="106">
        <v>3</v>
      </c>
    </row>
    <row r="984" spans="1:4">
      <c r="A984" s="67">
        <v>0</v>
      </c>
      <c r="B984" s="113" t="s">
        <v>324</v>
      </c>
      <c r="C984" s="68" t="s">
        <v>204</v>
      </c>
      <c r="D984" s="106">
        <v>31</v>
      </c>
    </row>
    <row r="985" spans="1:4">
      <c r="A985" s="67">
        <v>0</v>
      </c>
      <c r="B985" s="113" t="s">
        <v>325</v>
      </c>
      <c r="C985" s="68" t="s">
        <v>204</v>
      </c>
      <c r="D985" s="106">
        <v>1</v>
      </c>
    </row>
    <row r="986" spans="1:4">
      <c r="A986" s="67" t="s">
        <v>43</v>
      </c>
      <c r="B986" s="113" t="s">
        <v>105</v>
      </c>
      <c r="C986" s="68" t="s">
        <v>204</v>
      </c>
      <c r="D986" s="106">
        <v>152</v>
      </c>
    </row>
    <row r="987" spans="1:4">
      <c r="A987" s="67" t="s">
        <v>44</v>
      </c>
      <c r="B987" s="113" t="s">
        <v>326</v>
      </c>
      <c r="C987" s="68" t="s">
        <v>57</v>
      </c>
      <c r="D987" s="106">
        <v>134</v>
      </c>
    </row>
    <row r="988" spans="1:4">
      <c r="A988" s="67" t="s">
        <v>327</v>
      </c>
      <c r="B988" s="113" t="s">
        <v>393</v>
      </c>
      <c r="C988" s="68" t="s">
        <v>57</v>
      </c>
      <c r="D988" s="106">
        <v>4</v>
      </c>
    </row>
    <row r="989" spans="1:4">
      <c r="A989" s="67"/>
      <c r="B989" s="113"/>
      <c r="C989" s="68"/>
      <c r="D989" s="68"/>
    </row>
    <row r="990" spans="1:4">
      <c r="A990" s="82" t="s">
        <v>394</v>
      </c>
      <c r="B990" s="122" t="s">
        <v>395</v>
      </c>
      <c r="C990" s="68"/>
      <c r="D990" s="68"/>
    </row>
    <row r="991" spans="1:4">
      <c r="A991" s="67" t="s">
        <v>319</v>
      </c>
      <c r="B991" s="113" t="s">
        <v>334</v>
      </c>
      <c r="C991" s="68" t="s">
        <v>57</v>
      </c>
      <c r="D991" s="106">
        <v>1</v>
      </c>
    </row>
    <row r="992" spans="1:4">
      <c r="A992" s="67"/>
      <c r="B992" s="113"/>
      <c r="C992" s="68"/>
      <c r="D992" s="68"/>
    </row>
    <row r="993" spans="1:4">
      <c r="A993" s="82" t="s">
        <v>396</v>
      </c>
      <c r="B993" s="122" t="s">
        <v>397</v>
      </c>
      <c r="C993" s="68"/>
      <c r="D993" s="68"/>
    </row>
    <row r="994" spans="1:4">
      <c r="A994" s="67" t="s">
        <v>319</v>
      </c>
      <c r="B994" s="113" t="s">
        <v>337</v>
      </c>
      <c r="C994" s="68" t="s">
        <v>338</v>
      </c>
      <c r="D994" s="68">
        <v>2</v>
      </c>
    </row>
    <row r="995" spans="1:4">
      <c r="A995" s="67"/>
      <c r="B995" s="113"/>
      <c r="C995" s="68"/>
      <c r="D995" s="68"/>
    </row>
    <row r="996" spans="1:4" ht="17.399999999999999">
      <c r="A996" s="105">
        <v>2</v>
      </c>
      <c r="B996" s="123" t="s">
        <v>341</v>
      </c>
      <c r="C996" s="68"/>
      <c r="D996" s="68"/>
    </row>
    <row r="997" spans="1:4">
      <c r="A997" s="67" t="s">
        <v>315</v>
      </c>
      <c r="B997" s="113" t="s">
        <v>342</v>
      </c>
      <c r="C997" s="68"/>
      <c r="D997" s="68"/>
    </row>
    <row r="998" spans="1:4">
      <c r="A998" s="67" t="s">
        <v>317</v>
      </c>
      <c r="B998" s="113" t="s">
        <v>329</v>
      </c>
      <c r="C998" s="68" t="s">
        <v>318</v>
      </c>
      <c r="D998" s="68">
        <v>1</v>
      </c>
    </row>
    <row r="999" spans="1:4">
      <c r="A999" s="67" t="s">
        <v>319</v>
      </c>
      <c r="B999" s="113" t="s">
        <v>330</v>
      </c>
      <c r="C999" s="68"/>
      <c r="D999" s="68"/>
    </row>
    <row r="1000" spans="1:4">
      <c r="A1000" s="67" t="s">
        <v>63</v>
      </c>
      <c r="B1000" s="113" t="s">
        <v>320</v>
      </c>
      <c r="C1000" s="68" t="s">
        <v>204</v>
      </c>
      <c r="D1000" s="68">
        <v>1</v>
      </c>
    </row>
    <row r="1001" spans="1:4">
      <c r="A1001" s="67" t="s">
        <v>42</v>
      </c>
      <c r="B1001" s="113" t="s">
        <v>321</v>
      </c>
      <c r="C1001" s="68"/>
      <c r="D1001" s="68"/>
    </row>
    <row r="1002" spans="1:4">
      <c r="A1002" s="67"/>
      <c r="B1002" s="113" t="s">
        <v>322</v>
      </c>
      <c r="C1002" s="68" t="s">
        <v>204</v>
      </c>
      <c r="D1002" s="106">
        <v>1</v>
      </c>
    </row>
    <row r="1003" spans="1:4">
      <c r="A1003" s="67"/>
      <c r="B1003" s="113" t="s">
        <v>323</v>
      </c>
      <c r="C1003" s="68" t="s">
        <v>204</v>
      </c>
      <c r="D1003" s="106">
        <v>1</v>
      </c>
    </row>
    <row r="1004" spans="1:4">
      <c r="A1004" s="67"/>
      <c r="B1004" s="113" t="s">
        <v>324</v>
      </c>
      <c r="C1004" s="68" t="s">
        <v>204</v>
      </c>
      <c r="D1004" s="106">
        <v>1</v>
      </c>
    </row>
    <row r="1005" spans="1:4">
      <c r="A1005" s="67"/>
      <c r="B1005" s="113" t="s">
        <v>343</v>
      </c>
      <c r="C1005" s="68" t="s">
        <v>204</v>
      </c>
      <c r="D1005" s="106">
        <v>0</v>
      </c>
    </row>
    <row r="1006" spans="1:4">
      <c r="A1006" s="67" t="s">
        <v>43</v>
      </c>
      <c r="B1006" s="113" t="s">
        <v>105</v>
      </c>
      <c r="C1006" s="68" t="s">
        <v>204</v>
      </c>
      <c r="D1006" s="106">
        <v>2</v>
      </c>
    </row>
    <row r="1007" spans="1:4">
      <c r="A1007" s="67" t="s">
        <v>44</v>
      </c>
      <c r="B1007" s="113" t="s">
        <v>326</v>
      </c>
      <c r="C1007" s="68" t="s">
        <v>57</v>
      </c>
      <c r="D1007" s="106">
        <v>5</v>
      </c>
    </row>
    <row r="1008" spans="1:4">
      <c r="A1008" s="67" t="s">
        <v>327</v>
      </c>
      <c r="B1008" s="113" t="s">
        <v>331</v>
      </c>
      <c r="C1008" s="68" t="s">
        <v>57</v>
      </c>
      <c r="D1008" s="106">
        <v>1</v>
      </c>
    </row>
    <row r="1009" spans="1:4">
      <c r="A1009" s="67"/>
      <c r="B1009" s="113"/>
      <c r="C1009" s="68"/>
      <c r="D1009" s="68"/>
    </row>
    <row r="1010" spans="1:4">
      <c r="A1010" s="82" t="s">
        <v>344</v>
      </c>
      <c r="B1010" s="122" t="s">
        <v>398</v>
      </c>
      <c r="C1010" s="68"/>
      <c r="D1010" s="68"/>
    </row>
    <row r="1011" spans="1:4">
      <c r="A1011" s="67" t="s">
        <v>314</v>
      </c>
      <c r="B1011" s="113" t="s">
        <v>392</v>
      </c>
      <c r="C1011" s="68" t="s">
        <v>318</v>
      </c>
      <c r="D1011" s="68">
        <v>1</v>
      </c>
    </row>
    <row r="1012" spans="1:4">
      <c r="A1012" s="67" t="s">
        <v>319</v>
      </c>
      <c r="B1012" s="113" t="s">
        <v>330</v>
      </c>
      <c r="C1012" s="68"/>
      <c r="D1012" s="68"/>
    </row>
    <row r="1013" spans="1:4">
      <c r="A1013" s="67" t="s">
        <v>63</v>
      </c>
      <c r="B1013" s="113" t="s">
        <v>320</v>
      </c>
      <c r="C1013" s="68" t="s">
        <v>204</v>
      </c>
      <c r="D1013" s="68">
        <v>1</v>
      </c>
    </row>
    <row r="1014" spans="1:4">
      <c r="A1014" s="67" t="s">
        <v>42</v>
      </c>
      <c r="B1014" s="113" t="s">
        <v>321</v>
      </c>
      <c r="C1014" s="68"/>
      <c r="D1014" s="68"/>
    </row>
    <row r="1015" spans="1:4">
      <c r="A1015" s="67"/>
      <c r="B1015" s="113" t="s">
        <v>322</v>
      </c>
      <c r="C1015" s="68" t="s">
        <v>204</v>
      </c>
      <c r="D1015" s="68">
        <v>1</v>
      </c>
    </row>
    <row r="1016" spans="1:4">
      <c r="A1016" s="67"/>
      <c r="B1016" s="113" t="s">
        <v>323</v>
      </c>
      <c r="C1016" s="68" t="s">
        <v>204</v>
      </c>
      <c r="D1016" s="68">
        <v>1</v>
      </c>
    </row>
    <row r="1017" spans="1:4">
      <c r="A1017" s="67"/>
      <c r="B1017" s="113" t="s">
        <v>324</v>
      </c>
      <c r="C1017" s="68" t="s">
        <v>204</v>
      </c>
      <c r="D1017" s="68">
        <v>2</v>
      </c>
    </row>
    <row r="1018" spans="1:4">
      <c r="A1018" s="67"/>
      <c r="B1018" s="113" t="s">
        <v>325</v>
      </c>
      <c r="C1018" s="68" t="s">
        <v>204</v>
      </c>
      <c r="D1018" s="68">
        <v>1</v>
      </c>
    </row>
    <row r="1019" spans="1:4">
      <c r="A1019" s="67" t="s">
        <v>43</v>
      </c>
      <c r="B1019" s="113" t="s">
        <v>105</v>
      </c>
      <c r="C1019" s="68" t="s">
        <v>204</v>
      </c>
      <c r="D1019" s="68">
        <v>6</v>
      </c>
    </row>
    <row r="1020" spans="1:4">
      <c r="A1020" s="67" t="s">
        <v>44</v>
      </c>
      <c r="B1020" s="113" t="s">
        <v>326</v>
      </c>
      <c r="C1020" s="68" t="s">
        <v>57</v>
      </c>
      <c r="D1020" s="68">
        <v>5</v>
      </c>
    </row>
    <row r="1021" spans="1:4">
      <c r="A1021" s="67" t="s">
        <v>327</v>
      </c>
      <c r="B1021" s="113" t="s">
        <v>393</v>
      </c>
      <c r="C1021" s="68" t="s">
        <v>57</v>
      </c>
      <c r="D1021" s="68">
        <v>1</v>
      </c>
    </row>
    <row r="1022" spans="1:4">
      <c r="A1022" s="67"/>
      <c r="B1022" s="113"/>
      <c r="C1022" s="68"/>
      <c r="D1022" s="68"/>
    </row>
    <row r="1023" spans="1:4">
      <c r="A1023" s="82" t="s">
        <v>335</v>
      </c>
      <c r="B1023" s="122" t="s">
        <v>336</v>
      </c>
      <c r="C1023" s="68"/>
      <c r="D1023" s="68"/>
    </row>
    <row r="1024" spans="1:4">
      <c r="A1024" s="67" t="s">
        <v>81</v>
      </c>
      <c r="B1024" s="113" t="s">
        <v>400</v>
      </c>
      <c r="C1024" s="68" t="s">
        <v>318</v>
      </c>
      <c r="D1024" s="68">
        <v>1</v>
      </c>
    </row>
    <row r="1025" spans="1:4">
      <c r="A1025" s="67"/>
      <c r="B1025" s="113"/>
      <c r="C1025" s="68"/>
      <c r="D1025" s="97"/>
    </row>
    <row r="1026" spans="1:4" ht="19.8">
      <c r="A1026" s="84" t="s">
        <v>347</v>
      </c>
      <c r="B1026" s="76" t="s">
        <v>348</v>
      </c>
      <c r="C1026" s="68"/>
      <c r="D1026" s="97"/>
    </row>
    <row r="1027" spans="1:4">
      <c r="A1027" s="67" t="s">
        <v>41</v>
      </c>
      <c r="B1027" s="124" t="s">
        <v>9</v>
      </c>
      <c r="C1027" s="68" t="s">
        <v>10</v>
      </c>
      <c r="D1027" s="68" t="s">
        <v>141</v>
      </c>
    </row>
    <row r="1028" spans="1:4" ht="46.8">
      <c r="A1028" s="67">
        <v>1</v>
      </c>
      <c r="B1028" s="113" t="s">
        <v>401</v>
      </c>
      <c r="C1028" s="68" t="s">
        <v>402</v>
      </c>
      <c r="D1028" s="68">
        <v>10</v>
      </c>
    </row>
    <row r="1029" spans="1:4" ht="46.8">
      <c r="A1029" s="67">
        <v>2</v>
      </c>
      <c r="B1029" s="113" t="s">
        <v>403</v>
      </c>
      <c r="C1029" s="68" t="s">
        <v>402</v>
      </c>
      <c r="D1029" s="68">
        <v>6</v>
      </c>
    </row>
    <row r="1030" spans="1:4" ht="31.2">
      <c r="A1030" s="67">
        <v>3</v>
      </c>
      <c r="B1030" s="113" t="s">
        <v>404</v>
      </c>
      <c r="C1030" s="68" t="s">
        <v>402</v>
      </c>
      <c r="D1030" s="68">
        <v>10</v>
      </c>
    </row>
    <row r="1031" spans="1:4" ht="31.2">
      <c r="A1031" s="67">
        <v>4</v>
      </c>
      <c r="B1031" s="113" t="s">
        <v>405</v>
      </c>
      <c r="C1031" s="68" t="s">
        <v>402</v>
      </c>
      <c r="D1031" s="68">
        <v>3</v>
      </c>
    </row>
    <row r="1032" spans="1:4" ht="31.2">
      <c r="A1032" s="67">
        <v>5</v>
      </c>
      <c r="B1032" s="113" t="s">
        <v>406</v>
      </c>
      <c r="C1032" s="68" t="s">
        <v>402</v>
      </c>
      <c r="D1032" s="68">
        <v>6</v>
      </c>
    </row>
    <row r="1033" spans="1:4" ht="31.2">
      <c r="A1033" s="67">
        <v>6</v>
      </c>
      <c r="B1033" s="113" t="s">
        <v>407</v>
      </c>
      <c r="C1033" s="68" t="s">
        <v>402</v>
      </c>
      <c r="D1033" s="68">
        <v>2</v>
      </c>
    </row>
    <row r="1034" spans="1:4" ht="31.2">
      <c r="A1034" s="67">
        <v>7</v>
      </c>
      <c r="B1034" s="113" t="s">
        <v>408</v>
      </c>
      <c r="C1034" s="68" t="s">
        <v>402</v>
      </c>
      <c r="D1034" s="68">
        <v>340</v>
      </c>
    </row>
    <row r="1035" spans="1:4">
      <c r="A1035" s="67">
        <v>8</v>
      </c>
      <c r="B1035" s="113" t="s">
        <v>409</v>
      </c>
      <c r="C1035" s="68" t="s">
        <v>402</v>
      </c>
      <c r="D1035" s="68">
        <v>680</v>
      </c>
    </row>
    <row r="1036" spans="1:4">
      <c r="A1036" s="67">
        <v>9</v>
      </c>
      <c r="B1036" s="113" t="s">
        <v>410</v>
      </c>
      <c r="C1036" s="68" t="s">
        <v>402</v>
      </c>
      <c r="D1036" s="68">
        <v>1088</v>
      </c>
    </row>
    <row r="1037" spans="1:4" ht="31.2">
      <c r="A1037" s="67">
        <v>10</v>
      </c>
      <c r="B1037" s="113" t="s">
        <v>411</v>
      </c>
      <c r="C1037" s="68" t="s">
        <v>412</v>
      </c>
      <c r="D1037" s="68">
        <v>340</v>
      </c>
    </row>
    <row r="1038" spans="1:4" ht="62.4">
      <c r="A1038" s="67">
        <v>11</v>
      </c>
      <c r="B1038" s="113" t="s">
        <v>413</v>
      </c>
      <c r="C1038" s="68" t="s">
        <v>412</v>
      </c>
      <c r="D1038" s="68">
        <v>272</v>
      </c>
    </row>
    <row r="1039" spans="1:4" ht="62.4">
      <c r="A1039" s="67">
        <v>12</v>
      </c>
      <c r="B1039" s="113" t="s">
        <v>414</v>
      </c>
      <c r="C1039" s="68" t="s">
        <v>412</v>
      </c>
      <c r="D1039" s="68">
        <v>408</v>
      </c>
    </row>
    <row r="1040" spans="1:4" ht="62.4">
      <c r="A1040" s="67">
        <v>13</v>
      </c>
      <c r="B1040" s="113" t="s">
        <v>415</v>
      </c>
      <c r="C1040" s="68" t="s">
        <v>412</v>
      </c>
      <c r="D1040" s="68">
        <v>136</v>
      </c>
    </row>
    <row r="1041" spans="1:4" ht="62.4">
      <c r="A1041" s="67">
        <v>14</v>
      </c>
      <c r="B1041" s="113" t="s">
        <v>416</v>
      </c>
      <c r="C1041" s="68" t="s">
        <v>412</v>
      </c>
      <c r="D1041" s="68">
        <v>136</v>
      </c>
    </row>
    <row r="1042" spans="1:4" ht="46.8">
      <c r="A1042" s="67">
        <v>15</v>
      </c>
      <c r="B1042" s="113" t="s">
        <v>417</v>
      </c>
      <c r="C1042" s="68" t="s">
        <v>412</v>
      </c>
      <c r="D1042" s="68">
        <v>170</v>
      </c>
    </row>
    <row r="1043" spans="1:4">
      <c r="A1043" s="67">
        <v>16</v>
      </c>
      <c r="B1043" s="113" t="s">
        <v>418</v>
      </c>
      <c r="C1043" s="68" t="s">
        <v>402</v>
      </c>
      <c r="D1043" s="68">
        <v>60</v>
      </c>
    </row>
    <row r="1044" spans="1:4" ht="31.2">
      <c r="A1044" s="67">
        <v>17</v>
      </c>
      <c r="B1044" s="113" t="s">
        <v>419</v>
      </c>
      <c r="C1044" s="68" t="s">
        <v>402</v>
      </c>
      <c r="D1044" s="68">
        <v>120</v>
      </c>
    </row>
    <row r="1045" spans="1:4" ht="46.8">
      <c r="A1045" s="67">
        <v>18</v>
      </c>
      <c r="B1045" s="113" t="s">
        <v>420</v>
      </c>
      <c r="C1045" s="68" t="s">
        <v>402</v>
      </c>
      <c r="D1045" s="68">
        <v>400</v>
      </c>
    </row>
    <row r="1046" spans="1:4">
      <c r="A1046" s="67">
        <v>19</v>
      </c>
      <c r="B1046" s="113" t="s">
        <v>418</v>
      </c>
      <c r="C1046" s="68" t="s">
        <v>402</v>
      </c>
      <c r="D1046" s="68">
        <v>23</v>
      </c>
    </row>
    <row r="1047" spans="1:4" ht="31.2">
      <c r="A1047" s="67">
        <v>20</v>
      </c>
      <c r="B1047" s="113" t="s">
        <v>419</v>
      </c>
      <c r="C1047" s="68" t="s">
        <v>402</v>
      </c>
      <c r="D1047" s="68">
        <v>23</v>
      </c>
    </row>
    <row r="1048" spans="1:4">
      <c r="A1048" s="67">
        <v>21</v>
      </c>
      <c r="B1048" s="113" t="s">
        <v>418</v>
      </c>
      <c r="C1048" s="68" t="s">
        <v>402</v>
      </c>
      <c r="D1048" s="68">
        <v>90</v>
      </c>
    </row>
    <row r="1049" spans="1:4" ht="62.4">
      <c r="A1049" s="67">
        <v>22</v>
      </c>
      <c r="B1049" s="113" t="s">
        <v>421</v>
      </c>
      <c r="C1049" s="68" t="s">
        <v>412</v>
      </c>
      <c r="D1049" s="68">
        <v>60</v>
      </c>
    </row>
    <row r="1050" spans="1:4" ht="46.8">
      <c r="A1050" s="67">
        <v>23</v>
      </c>
      <c r="B1050" s="113" t="s">
        <v>422</v>
      </c>
      <c r="C1050" s="68" t="s">
        <v>412</v>
      </c>
      <c r="D1050" s="68">
        <v>45</v>
      </c>
    </row>
    <row r="1051" spans="1:4" ht="62.4">
      <c r="A1051" s="67">
        <v>24</v>
      </c>
      <c r="B1051" s="113" t="s">
        <v>423</v>
      </c>
      <c r="C1051" s="68" t="s">
        <v>412</v>
      </c>
      <c r="D1051" s="68">
        <v>23</v>
      </c>
    </row>
    <row r="1052" spans="1:4" ht="31.2">
      <c r="A1052" s="67">
        <v>25</v>
      </c>
      <c r="B1052" s="113" t="s">
        <v>424</v>
      </c>
      <c r="C1052" s="68" t="s">
        <v>412</v>
      </c>
      <c r="D1052" s="68">
        <v>16</v>
      </c>
    </row>
    <row r="1053" spans="1:4" ht="31.2">
      <c r="A1053" s="67">
        <v>26</v>
      </c>
      <c r="B1053" s="113" t="s">
        <v>425</v>
      </c>
      <c r="C1053" s="68" t="s">
        <v>412</v>
      </c>
      <c r="D1053" s="68">
        <v>6</v>
      </c>
    </row>
    <row r="1054" spans="1:4" ht="31.2">
      <c r="A1054" s="67">
        <v>27</v>
      </c>
      <c r="B1054" s="113" t="s">
        <v>426</v>
      </c>
      <c r="C1054" s="68" t="s">
        <v>412</v>
      </c>
      <c r="D1054" s="68">
        <v>3</v>
      </c>
    </row>
    <row r="1055" spans="1:4">
      <c r="A1055" s="67">
        <v>28</v>
      </c>
      <c r="B1055" s="113" t="s">
        <v>427</v>
      </c>
      <c r="C1055" s="68" t="s">
        <v>412</v>
      </c>
      <c r="D1055" s="68">
        <v>1</v>
      </c>
    </row>
    <row r="1056" spans="1:4">
      <c r="A1056" s="67">
        <v>29</v>
      </c>
      <c r="B1056" s="113" t="s">
        <v>428</v>
      </c>
      <c r="C1056" s="68" t="s">
        <v>402</v>
      </c>
      <c r="D1056" s="68">
        <v>36</v>
      </c>
    </row>
    <row r="1057" spans="1:4">
      <c r="A1057" s="67">
        <v>30</v>
      </c>
      <c r="B1057" s="113" t="s">
        <v>429</v>
      </c>
      <c r="C1057" s="68" t="s">
        <v>402</v>
      </c>
      <c r="D1057" s="68">
        <v>18</v>
      </c>
    </row>
    <row r="1058" spans="1:4">
      <c r="A1058" s="67">
        <v>31</v>
      </c>
      <c r="B1058" s="113" t="s">
        <v>430</v>
      </c>
      <c r="C1058" s="68" t="s">
        <v>402</v>
      </c>
      <c r="D1058" s="68">
        <v>36</v>
      </c>
    </row>
    <row r="1059" spans="1:4">
      <c r="A1059" s="67">
        <v>32</v>
      </c>
      <c r="B1059" s="113" t="s">
        <v>431</v>
      </c>
      <c r="C1059" s="68" t="s">
        <v>402</v>
      </c>
      <c r="D1059" s="68">
        <v>36</v>
      </c>
    </row>
    <row r="1060" spans="1:4">
      <c r="A1060" s="67">
        <v>33</v>
      </c>
      <c r="B1060" s="113" t="s">
        <v>432</v>
      </c>
      <c r="C1060" s="68" t="s">
        <v>402</v>
      </c>
      <c r="D1060" s="68">
        <v>12</v>
      </c>
    </row>
    <row r="1061" spans="1:4">
      <c r="A1061" s="67">
        <v>34</v>
      </c>
      <c r="B1061" s="113" t="s">
        <v>433</v>
      </c>
      <c r="C1061" s="68" t="s">
        <v>402</v>
      </c>
      <c r="D1061" s="68">
        <v>12</v>
      </c>
    </row>
    <row r="1062" spans="1:4">
      <c r="A1062" s="67">
        <v>35</v>
      </c>
      <c r="B1062" s="113" t="s">
        <v>434</v>
      </c>
      <c r="C1062" s="68" t="s">
        <v>402</v>
      </c>
      <c r="D1062" s="68">
        <v>18</v>
      </c>
    </row>
    <row r="1063" spans="1:4">
      <c r="A1063" s="67">
        <v>36</v>
      </c>
      <c r="B1063" s="113" t="s">
        <v>435</v>
      </c>
      <c r="C1063" s="68" t="s">
        <v>402</v>
      </c>
      <c r="D1063" s="68">
        <v>18</v>
      </c>
    </row>
    <row r="1064" spans="1:4">
      <c r="A1064" s="67">
        <v>37</v>
      </c>
      <c r="B1064" s="113" t="s">
        <v>436</v>
      </c>
      <c r="C1064" s="68" t="s">
        <v>402</v>
      </c>
      <c r="D1064" s="68">
        <v>18</v>
      </c>
    </row>
    <row r="1065" spans="1:4" ht="46.8">
      <c r="A1065" s="67">
        <v>38</v>
      </c>
      <c r="B1065" s="113" t="s">
        <v>437</v>
      </c>
      <c r="C1065" s="68" t="s">
        <v>412</v>
      </c>
      <c r="D1065" s="68">
        <v>3</v>
      </c>
    </row>
    <row r="1066" spans="1:4" ht="31.2">
      <c r="A1066" s="67">
        <v>39</v>
      </c>
      <c r="B1066" s="113" t="s">
        <v>438</v>
      </c>
      <c r="C1066" s="68" t="s">
        <v>412</v>
      </c>
      <c r="D1066" s="68">
        <v>3</v>
      </c>
    </row>
    <row r="1067" spans="1:4" ht="31.2">
      <c r="A1067" s="67">
        <v>40</v>
      </c>
      <c r="B1067" s="113" t="s">
        <v>439</v>
      </c>
      <c r="C1067" s="68" t="s">
        <v>412</v>
      </c>
      <c r="D1067" s="68">
        <v>3</v>
      </c>
    </row>
    <row r="1068" spans="1:4">
      <c r="A1068" s="67">
        <v>41</v>
      </c>
      <c r="B1068" s="113" t="s">
        <v>440</v>
      </c>
      <c r="C1068" s="68" t="s">
        <v>412</v>
      </c>
      <c r="D1068" s="68">
        <v>8</v>
      </c>
    </row>
    <row r="1069" spans="1:4">
      <c r="A1069" s="67">
        <v>42</v>
      </c>
      <c r="B1069" s="113" t="s">
        <v>441</v>
      </c>
      <c r="C1069" s="68" t="s">
        <v>412</v>
      </c>
      <c r="D1069" s="68">
        <v>90</v>
      </c>
    </row>
    <row r="1070" spans="1:4">
      <c r="A1070" s="67">
        <v>43</v>
      </c>
      <c r="B1070" s="113" t="s">
        <v>442</v>
      </c>
      <c r="C1070" s="68" t="s">
        <v>412</v>
      </c>
      <c r="D1070" s="68">
        <v>3</v>
      </c>
    </row>
    <row r="1071" spans="1:4">
      <c r="A1071" s="67">
        <v>44</v>
      </c>
      <c r="B1071" s="113" t="s">
        <v>443</v>
      </c>
      <c r="C1071" s="68" t="s">
        <v>412</v>
      </c>
      <c r="D1071" s="68">
        <v>6</v>
      </c>
    </row>
    <row r="1072" spans="1:4">
      <c r="A1072" s="67">
        <v>45</v>
      </c>
      <c r="B1072" s="113" t="s">
        <v>444</v>
      </c>
      <c r="C1072" s="68" t="s">
        <v>412</v>
      </c>
      <c r="D1072" s="68">
        <v>6</v>
      </c>
    </row>
    <row r="1073" spans="1:4">
      <c r="A1073" s="67">
        <v>46</v>
      </c>
      <c r="B1073" s="113" t="s">
        <v>445</v>
      </c>
      <c r="C1073" s="68" t="s">
        <v>412</v>
      </c>
      <c r="D1073" s="68">
        <v>3</v>
      </c>
    </row>
    <row r="1074" spans="1:4">
      <c r="A1074" s="67">
        <v>47</v>
      </c>
      <c r="B1074" s="113" t="s">
        <v>446</v>
      </c>
      <c r="C1074" s="68" t="s">
        <v>412</v>
      </c>
      <c r="D1074" s="68">
        <v>2</v>
      </c>
    </row>
    <row r="1075" spans="1:4">
      <c r="A1075" s="67">
        <v>48</v>
      </c>
      <c r="B1075" s="113" t="s">
        <v>447</v>
      </c>
      <c r="C1075" s="68" t="s">
        <v>412</v>
      </c>
      <c r="D1075" s="68">
        <v>2</v>
      </c>
    </row>
    <row r="1076" spans="1:4">
      <c r="A1076" s="67">
        <v>49</v>
      </c>
      <c r="B1076" s="113" t="s">
        <v>448</v>
      </c>
      <c r="C1076" s="68" t="s">
        <v>412</v>
      </c>
      <c r="D1076" s="68">
        <v>1</v>
      </c>
    </row>
    <row r="1077" spans="1:4">
      <c r="A1077" s="67">
        <v>50</v>
      </c>
      <c r="B1077" s="113" t="s">
        <v>449</v>
      </c>
      <c r="C1077" s="68" t="s">
        <v>412</v>
      </c>
      <c r="D1077" s="68">
        <v>2</v>
      </c>
    </row>
    <row r="1078" spans="1:4" ht="31.2">
      <c r="A1078" s="67">
        <v>51</v>
      </c>
      <c r="B1078" s="113" t="s">
        <v>450</v>
      </c>
      <c r="C1078" s="68" t="s">
        <v>402</v>
      </c>
      <c r="D1078" s="68">
        <v>1</v>
      </c>
    </row>
    <row r="1079" spans="1:4" ht="31.2">
      <c r="A1079" s="67">
        <v>52</v>
      </c>
      <c r="B1079" s="113" t="s">
        <v>451</v>
      </c>
      <c r="C1079" s="68" t="s">
        <v>402</v>
      </c>
      <c r="D1079" s="68">
        <v>1</v>
      </c>
    </row>
    <row r="1080" spans="1:4">
      <c r="A1080" s="67">
        <v>53</v>
      </c>
      <c r="B1080" s="113" t="s">
        <v>452</v>
      </c>
      <c r="C1080" s="68" t="s">
        <v>402</v>
      </c>
      <c r="D1080" s="68">
        <v>1</v>
      </c>
    </row>
    <row r="1081" spans="1:4">
      <c r="A1081" s="67">
        <v>54</v>
      </c>
      <c r="B1081" s="113" t="s">
        <v>453</v>
      </c>
      <c r="C1081" s="68" t="s">
        <v>402</v>
      </c>
      <c r="D1081" s="68">
        <v>2</v>
      </c>
    </row>
    <row r="1082" spans="1:4">
      <c r="A1082" s="67">
        <v>55</v>
      </c>
      <c r="B1082" s="113" t="s">
        <v>454</v>
      </c>
      <c r="C1082" s="68" t="s">
        <v>402</v>
      </c>
      <c r="D1082" s="68">
        <v>14</v>
      </c>
    </row>
    <row r="1083" spans="1:4">
      <c r="A1083" s="67"/>
      <c r="B1083" s="113"/>
      <c r="C1083" s="68"/>
      <c r="D1083" s="68"/>
    </row>
    <row r="1084" spans="1:4" ht="19.8">
      <c r="A1084" s="84" t="s">
        <v>349</v>
      </c>
      <c r="B1084" s="76" t="s">
        <v>350</v>
      </c>
      <c r="C1084" s="68"/>
      <c r="D1084" s="68"/>
    </row>
    <row r="1085" spans="1:4">
      <c r="A1085" s="67" t="s">
        <v>41</v>
      </c>
      <c r="B1085" s="124" t="s">
        <v>9</v>
      </c>
      <c r="C1085" s="68" t="s">
        <v>10</v>
      </c>
      <c r="D1085" s="68" t="s">
        <v>141</v>
      </c>
    </row>
    <row r="1086" spans="1:4" ht="30">
      <c r="A1086" s="98" t="s">
        <v>304</v>
      </c>
      <c r="B1086" s="99" t="s">
        <v>351</v>
      </c>
      <c r="C1086" s="68"/>
      <c r="D1086" s="68"/>
    </row>
    <row r="1087" spans="1:4">
      <c r="A1087" s="67">
        <v>1</v>
      </c>
      <c r="B1087" s="113" t="s">
        <v>203</v>
      </c>
      <c r="C1087" s="68" t="s">
        <v>204</v>
      </c>
      <c r="D1087" s="68">
        <v>1</v>
      </c>
    </row>
    <row r="1088" spans="1:4" ht="31.2">
      <c r="A1088" s="67">
        <v>2</v>
      </c>
      <c r="B1088" s="113" t="s">
        <v>205</v>
      </c>
      <c r="C1088" s="68" t="s">
        <v>204</v>
      </c>
      <c r="D1088" s="68">
        <v>1</v>
      </c>
    </row>
    <row r="1089" spans="1:4" ht="31.2">
      <c r="A1089" s="67">
        <v>3</v>
      </c>
      <c r="B1089" s="113" t="s">
        <v>206</v>
      </c>
      <c r="C1089" s="68" t="s">
        <v>57</v>
      </c>
      <c r="D1089" s="68">
        <v>2</v>
      </c>
    </row>
    <row r="1090" spans="1:4">
      <c r="A1090" s="67">
        <v>4</v>
      </c>
      <c r="B1090" s="122" t="s">
        <v>207</v>
      </c>
      <c r="C1090" s="68"/>
      <c r="D1090" s="68"/>
    </row>
    <row r="1091" spans="1:4">
      <c r="A1091" s="67" t="s">
        <v>63</v>
      </c>
      <c r="B1091" s="113" t="s">
        <v>208</v>
      </c>
      <c r="C1091" s="68" t="s">
        <v>25</v>
      </c>
      <c r="D1091" s="68">
        <v>4</v>
      </c>
    </row>
    <row r="1092" spans="1:4">
      <c r="A1092" s="67" t="s">
        <v>42</v>
      </c>
      <c r="B1092" s="113" t="s">
        <v>209</v>
      </c>
      <c r="C1092" s="68" t="s">
        <v>25</v>
      </c>
      <c r="D1092" s="68">
        <v>4</v>
      </c>
    </row>
    <row r="1093" spans="1:4">
      <c r="A1093" s="67" t="s">
        <v>43</v>
      </c>
      <c r="B1093" s="113" t="s">
        <v>210</v>
      </c>
      <c r="C1093" s="68" t="s">
        <v>25</v>
      </c>
      <c r="D1093" s="68">
        <v>6</v>
      </c>
    </row>
    <row r="1094" spans="1:4">
      <c r="A1094" s="67" t="s">
        <v>44</v>
      </c>
      <c r="B1094" s="113" t="s">
        <v>211</v>
      </c>
      <c r="C1094" s="68" t="s">
        <v>25</v>
      </c>
      <c r="D1094" s="68">
        <v>6</v>
      </c>
    </row>
    <row r="1095" spans="1:4">
      <c r="A1095" s="67" t="s">
        <v>45</v>
      </c>
      <c r="B1095" s="113" t="s">
        <v>212</v>
      </c>
      <c r="C1095" s="68" t="s">
        <v>25</v>
      </c>
      <c r="D1095" s="68">
        <v>6</v>
      </c>
    </row>
    <row r="1096" spans="1:4">
      <c r="A1096" s="67" t="s">
        <v>213</v>
      </c>
      <c r="B1096" s="113" t="s">
        <v>214</v>
      </c>
      <c r="C1096" s="68" t="s">
        <v>25</v>
      </c>
      <c r="D1096" s="68">
        <v>6</v>
      </c>
    </row>
    <row r="1097" spans="1:4">
      <c r="A1097" s="67" t="s">
        <v>215</v>
      </c>
      <c r="B1097" s="113" t="s">
        <v>216</v>
      </c>
      <c r="C1097" s="68" t="s">
        <v>25</v>
      </c>
      <c r="D1097" s="68">
        <v>6</v>
      </c>
    </row>
    <row r="1098" spans="1:4">
      <c r="A1098" s="67">
        <v>5</v>
      </c>
      <c r="B1098" s="122" t="s">
        <v>217</v>
      </c>
      <c r="C1098" s="68"/>
      <c r="D1098" s="68"/>
    </row>
    <row r="1099" spans="1:4">
      <c r="A1099" s="67" t="s">
        <v>120</v>
      </c>
      <c r="B1099" s="113" t="s">
        <v>218</v>
      </c>
      <c r="C1099" s="68" t="s">
        <v>57</v>
      </c>
      <c r="D1099" s="68">
        <v>5</v>
      </c>
    </row>
    <row r="1100" spans="1:4">
      <c r="A1100" s="67" t="s">
        <v>123</v>
      </c>
      <c r="B1100" s="113" t="s">
        <v>219</v>
      </c>
      <c r="C1100" s="68" t="s">
        <v>57</v>
      </c>
      <c r="D1100" s="68">
        <v>5</v>
      </c>
    </row>
    <row r="1101" spans="1:4">
      <c r="A1101" s="67" t="s">
        <v>84</v>
      </c>
      <c r="B1101" s="113" t="s">
        <v>220</v>
      </c>
      <c r="C1101" s="68" t="s">
        <v>57</v>
      </c>
      <c r="D1101" s="68">
        <v>5</v>
      </c>
    </row>
    <row r="1102" spans="1:4">
      <c r="A1102" s="67" t="s">
        <v>38</v>
      </c>
      <c r="B1102" s="113" t="s">
        <v>221</v>
      </c>
      <c r="C1102" s="68" t="s">
        <v>57</v>
      </c>
      <c r="D1102" s="68">
        <v>5</v>
      </c>
    </row>
    <row r="1103" spans="1:4">
      <c r="A1103" s="67" t="s">
        <v>127</v>
      </c>
      <c r="B1103" s="113" t="s">
        <v>222</v>
      </c>
      <c r="C1103" s="68" t="s">
        <v>57</v>
      </c>
      <c r="D1103" s="68">
        <v>5</v>
      </c>
    </row>
    <row r="1104" spans="1:4">
      <c r="A1104" s="67" t="s">
        <v>132</v>
      </c>
      <c r="B1104" s="113" t="s">
        <v>223</v>
      </c>
      <c r="C1104" s="68" t="s">
        <v>57</v>
      </c>
      <c r="D1104" s="68">
        <v>5</v>
      </c>
    </row>
    <row r="1105" spans="1:4">
      <c r="A1105" s="67">
        <v>6</v>
      </c>
      <c r="B1105" s="122" t="s">
        <v>224</v>
      </c>
      <c r="C1105" s="68"/>
      <c r="D1105" s="68"/>
    </row>
    <row r="1106" spans="1:4">
      <c r="A1106" s="67" t="s">
        <v>120</v>
      </c>
      <c r="B1106" s="113" t="s">
        <v>225</v>
      </c>
      <c r="C1106" s="68" t="s">
        <v>57</v>
      </c>
      <c r="D1106" s="68">
        <v>4</v>
      </c>
    </row>
    <row r="1107" spans="1:4">
      <c r="A1107" s="67" t="s">
        <v>123</v>
      </c>
      <c r="B1107" s="113" t="s">
        <v>220</v>
      </c>
      <c r="C1107" s="68" t="s">
        <v>57</v>
      </c>
      <c r="D1107" s="68">
        <v>4</v>
      </c>
    </row>
    <row r="1108" spans="1:4">
      <c r="A1108" s="67">
        <v>7</v>
      </c>
      <c r="B1108" s="122" t="s">
        <v>226</v>
      </c>
      <c r="C1108" s="68"/>
      <c r="D1108" s="68"/>
    </row>
    <row r="1109" spans="1:4">
      <c r="A1109" s="67" t="s">
        <v>63</v>
      </c>
      <c r="B1109" s="113" t="s">
        <v>227</v>
      </c>
      <c r="C1109" s="68" t="s">
        <v>228</v>
      </c>
      <c r="D1109" s="68">
        <v>4</v>
      </c>
    </row>
    <row r="1110" spans="1:4">
      <c r="A1110" s="67" t="s">
        <v>42</v>
      </c>
      <c r="B1110" s="113" t="s">
        <v>229</v>
      </c>
      <c r="C1110" s="68" t="s">
        <v>228</v>
      </c>
      <c r="D1110" s="68">
        <v>4</v>
      </c>
    </row>
    <row r="1111" spans="1:4">
      <c r="A1111" s="67" t="s">
        <v>43</v>
      </c>
      <c r="B1111" s="113" t="s">
        <v>230</v>
      </c>
      <c r="C1111" s="68" t="s">
        <v>228</v>
      </c>
      <c r="D1111" s="68">
        <v>4</v>
      </c>
    </row>
    <row r="1112" spans="1:4">
      <c r="A1112" s="67">
        <v>8</v>
      </c>
      <c r="B1112" s="122" t="s">
        <v>231</v>
      </c>
      <c r="C1112" s="68"/>
      <c r="D1112" s="68"/>
    </row>
    <row r="1113" spans="1:4">
      <c r="A1113" s="67" t="s">
        <v>120</v>
      </c>
      <c r="B1113" s="113" t="s">
        <v>232</v>
      </c>
      <c r="C1113" s="68" t="s">
        <v>57</v>
      </c>
      <c r="D1113" s="68">
        <v>16</v>
      </c>
    </row>
    <row r="1114" spans="1:4">
      <c r="A1114" s="67" t="s">
        <v>123</v>
      </c>
      <c r="B1114" s="113" t="s">
        <v>233</v>
      </c>
      <c r="C1114" s="68" t="s">
        <v>57</v>
      </c>
      <c r="D1114" s="68">
        <v>16</v>
      </c>
    </row>
    <row r="1115" spans="1:4">
      <c r="A1115" s="67" t="s">
        <v>84</v>
      </c>
      <c r="B1115" s="113" t="s">
        <v>234</v>
      </c>
      <c r="C1115" s="68" t="s">
        <v>57</v>
      </c>
      <c r="D1115" s="68">
        <v>16</v>
      </c>
    </row>
    <row r="1116" spans="1:4">
      <c r="A1116" s="67" t="s">
        <v>38</v>
      </c>
      <c r="B1116" s="113" t="s">
        <v>235</v>
      </c>
      <c r="C1116" s="68" t="s">
        <v>57</v>
      </c>
      <c r="D1116" s="68">
        <v>10</v>
      </c>
    </row>
    <row r="1117" spans="1:4">
      <c r="A1117" s="67">
        <v>9</v>
      </c>
      <c r="B1117" s="122" t="s">
        <v>236</v>
      </c>
      <c r="C1117" s="68"/>
      <c r="D1117" s="68"/>
    </row>
    <row r="1118" spans="1:4">
      <c r="A1118" s="67" t="s">
        <v>63</v>
      </c>
      <c r="B1118" s="113" t="s">
        <v>237</v>
      </c>
      <c r="C1118" s="68" t="s">
        <v>238</v>
      </c>
      <c r="D1118" s="68">
        <v>10</v>
      </c>
    </row>
    <row r="1119" spans="1:4">
      <c r="A1119" s="67" t="s">
        <v>42</v>
      </c>
      <c r="B1119" s="113" t="s">
        <v>239</v>
      </c>
      <c r="C1119" s="68" t="s">
        <v>238</v>
      </c>
      <c r="D1119" s="68">
        <v>10</v>
      </c>
    </row>
    <row r="1120" spans="1:4">
      <c r="A1120" s="67" t="s">
        <v>43</v>
      </c>
      <c r="B1120" s="113" t="s">
        <v>240</v>
      </c>
      <c r="C1120" s="68" t="s">
        <v>238</v>
      </c>
      <c r="D1120" s="68">
        <v>10</v>
      </c>
    </row>
    <row r="1121" spans="1:4">
      <c r="A1121" s="67" t="s">
        <v>44</v>
      </c>
      <c r="B1121" s="113" t="s">
        <v>241</v>
      </c>
      <c r="C1121" s="68" t="s">
        <v>238</v>
      </c>
      <c r="D1121" s="68">
        <v>10</v>
      </c>
    </row>
    <row r="1122" spans="1:4">
      <c r="A1122" s="67">
        <v>10</v>
      </c>
      <c r="B1122" s="113" t="s">
        <v>242</v>
      </c>
      <c r="C1122" s="68" t="s">
        <v>57</v>
      </c>
      <c r="D1122" s="68">
        <v>1</v>
      </c>
    </row>
    <row r="1123" spans="1:4">
      <c r="A1123" s="67">
        <v>11</v>
      </c>
      <c r="B1123" s="113" t="s">
        <v>243</v>
      </c>
      <c r="C1123" s="68" t="s">
        <v>204</v>
      </c>
      <c r="D1123" s="68">
        <v>2</v>
      </c>
    </row>
    <row r="1124" spans="1:4" ht="31.2">
      <c r="A1124" s="67">
        <v>12</v>
      </c>
      <c r="B1124" s="113" t="s">
        <v>244</v>
      </c>
      <c r="C1124" s="68" t="s">
        <v>238</v>
      </c>
      <c r="D1124" s="68">
        <v>5</v>
      </c>
    </row>
    <row r="1125" spans="1:4" ht="31.2">
      <c r="A1125" s="67">
        <v>13</v>
      </c>
      <c r="B1125" s="113" t="s">
        <v>245</v>
      </c>
      <c r="C1125" s="68" t="s">
        <v>238</v>
      </c>
      <c r="D1125" s="68">
        <v>5</v>
      </c>
    </row>
    <row r="1126" spans="1:4" ht="31.2">
      <c r="A1126" s="67">
        <v>14</v>
      </c>
      <c r="B1126" s="113" t="s">
        <v>246</v>
      </c>
      <c r="C1126" s="68" t="s">
        <v>238</v>
      </c>
      <c r="D1126" s="68">
        <v>6</v>
      </c>
    </row>
    <row r="1127" spans="1:4" ht="31.2">
      <c r="A1127" s="67">
        <v>15</v>
      </c>
      <c r="B1127" s="113" t="s">
        <v>247</v>
      </c>
      <c r="C1127" s="68" t="s">
        <v>238</v>
      </c>
      <c r="D1127" s="68">
        <v>6</v>
      </c>
    </row>
    <row r="1128" spans="1:4">
      <c r="A1128" s="67">
        <v>16</v>
      </c>
      <c r="B1128" s="113" t="s">
        <v>248</v>
      </c>
      <c r="C1128" s="68" t="s">
        <v>238</v>
      </c>
      <c r="D1128" s="68">
        <v>6</v>
      </c>
    </row>
    <row r="1129" spans="1:4">
      <c r="A1129" s="67">
        <v>17</v>
      </c>
      <c r="B1129" s="113" t="s">
        <v>249</v>
      </c>
      <c r="C1129" s="68" t="s">
        <v>238</v>
      </c>
      <c r="D1129" s="68">
        <v>6</v>
      </c>
    </row>
    <row r="1130" spans="1:4" ht="31.2">
      <c r="A1130" s="67">
        <v>18</v>
      </c>
      <c r="B1130" s="113" t="s">
        <v>250</v>
      </c>
      <c r="C1130" s="68" t="s">
        <v>238</v>
      </c>
      <c r="D1130" s="68">
        <v>2</v>
      </c>
    </row>
    <row r="1131" spans="1:4" ht="31.2">
      <c r="A1131" s="67">
        <v>19</v>
      </c>
      <c r="B1131" s="113" t="s">
        <v>251</v>
      </c>
      <c r="C1131" s="68" t="s">
        <v>25</v>
      </c>
      <c r="D1131" s="68">
        <v>2</v>
      </c>
    </row>
    <row r="1132" spans="1:4">
      <c r="A1132" s="67">
        <v>20</v>
      </c>
      <c r="B1132" s="113" t="s">
        <v>252</v>
      </c>
      <c r="C1132" s="68" t="s">
        <v>253</v>
      </c>
      <c r="D1132" s="68">
        <v>2</v>
      </c>
    </row>
    <row r="1133" spans="1:4">
      <c r="A1133" s="67">
        <v>21</v>
      </c>
      <c r="B1133" s="113" t="s">
        <v>254</v>
      </c>
      <c r="C1133" s="68" t="s">
        <v>25</v>
      </c>
      <c r="D1133" s="68">
        <v>2</v>
      </c>
    </row>
    <row r="1134" spans="1:4">
      <c r="A1134" s="67">
        <v>22</v>
      </c>
      <c r="B1134" s="113" t="s">
        <v>255</v>
      </c>
      <c r="C1134" s="68" t="s">
        <v>25</v>
      </c>
      <c r="D1134" s="68" t="s">
        <v>256</v>
      </c>
    </row>
    <row r="1135" spans="1:4">
      <c r="A1135" s="67">
        <v>23</v>
      </c>
      <c r="B1135" s="113" t="s">
        <v>257</v>
      </c>
      <c r="C1135" s="68" t="s">
        <v>25</v>
      </c>
      <c r="D1135" s="68">
        <v>2</v>
      </c>
    </row>
    <row r="1136" spans="1:4" ht="46.8">
      <c r="A1136" s="67">
        <v>24</v>
      </c>
      <c r="B1136" s="113" t="s">
        <v>258</v>
      </c>
      <c r="C1136" s="68" t="s">
        <v>204</v>
      </c>
      <c r="D1136" s="68">
        <v>4</v>
      </c>
    </row>
    <row r="1137" spans="1:4">
      <c r="A1137" s="67">
        <v>25</v>
      </c>
      <c r="B1137" s="113" t="s">
        <v>259</v>
      </c>
      <c r="C1137" s="68" t="s">
        <v>260</v>
      </c>
      <c r="D1137" s="68">
        <v>2</v>
      </c>
    </row>
    <row r="1138" spans="1:4">
      <c r="A1138" s="67">
        <v>26</v>
      </c>
      <c r="B1138" s="113" t="s">
        <v>261</v>
      </c>
      <c r="C1138" s="68" t="s">
        <v>20</v>
      </c>
      <c r="D1138" s="68">
        <v>4</v>
      </c>
    </row>
    <row r="1139" spans="1:4">
      <c r="A1139" s="67">
        <v>27</v>
      </c>
      <c r="B1139" s="113" t="s">
        <v>262</v>
      </c>
      <c r="C1139" s="68" t="s">
        <v>20</v>
      </c>
      <c r="D1139" s="68">
        <v>4</v>
      </c>
    </row>
    <row r="1140" spans="1:4">
      <c r="A1140" s="67">
        <v>28</v>
      </c>
      <c r="B1140" s="113" t="s">
        <v>263</v>
      </c>
      <c r="C1140" s="68"/>
      <c r="D1140" s="68"/>
    </row>
    <row r="1141" spans="1:4">
      <c r="A1141" s="67" t="s">
        <v>63</v>
      </c>
      <c r="B1141" s="113" t="s">
        <v>264</v>
      </c>
      <c r="C1141" s="68" t="s">
        <v>265</v>
      </c>
      <c r="D1141" s="68">
        <v>500</v>
      </c>
    </row>
    <row r="1142" spans="1:4">
      <c r="A1142" s="67" t="s">
        <v>42</v>
      </c>
      <c r="B1142" s="113" t="s">
        <v>266</v>
      </c>
      <c r="C1142" s="68" t="s">
        <v>265</v>
      </c>
      <c r="D1142" s="68">
        <v>500</v>
      </c>
    </row>
    <row r="1143" spans="1:4">
      <c r="A1143" s="67" t="s">
        <v>43</v>
      </c>
      <c r="B1143" s="113" t="s">
        <v>229</v>
      </c>
      <c r="C1143" s="68" t="s">
        <v>265</v>
      </c>
      <c r="D1143" s="68">
        <v>200</v>
      </c>
    </row>
    <row r="1144" spans="1:4" ht="31.2">
      <c r="A1144" s="67">
        <v>29</v>
      </c>
      <c r="B1144" s="113" t="s">
        <v>267</v>
      </c>
      <c r="C1144" s="68" t="s">
        <v>204</v>
      </c>
      <c r="D1144" s="68">
        <v>2</v>
      </c>
    </row>
    <row r="1145" spans="1:4" ht="31.2">
      <c r="A1145" s="67">
        <v>30</v>
      </c>
      <c r="B1145" s="113" t="s">
        <v>268</v>
      </c>
      <c r="C1145" s="68" t="s">
        <v>204</v>
      </c>
      <c r="D1145" s="68">
        <v>1</v>
      </c>
    </row>
    <row r="1146" spans="1:4" ht="31.2">
      <c r="A1146" s="67">
        <v>31</v>
      </c>
      <c r="B1146" s="113" t="s">
        <v>269</v>
      </c>
      <c r="C1146" s="68" t="s">
        <v>238</v>
      </c>
      <c r="D1146" s="68">
        <v>6</v>
      </c>
    </row>
    <row r="1147" spans="1:4" ht="31.2">
      <c r="A1147" s="67">
        <v>32</v>
      </c>
      <c r="B1147" s="113" t="s">
        <v>270</v>
      </c>
      <c r="C1147" s="68" t="s">
        <v>25</v>
      </c>
      <c r="D1147" s="68">
        <v>4</v>
      </c>
    </row>
    <row r="1148" spans="1:4" ht="46.8">
      <c r="A1148" s="67">
        <v>33</v>
      </c>
      <c r="B1148" s="113" t="s">
        <v>271</v>
      </c>
      <c r="C1148" s="68" t="s">
        <v>57</v>
      </c>
      <c r="D1148" s="68">
        <v>1</v>
      </c>
    </row>
    <row r="1149" spans="1:4">
      <c r="A1149" s="67">
        <v>34</v>
      </c>
      <c r="B1149" s="113" t="s">
        <v>272</v>
      </c>
      <c r="C1149" s="68" t="s">
        <v>57</v>
      </c>
      <c r="D1149" s="68">
        <v>1</v>
      </c>
    </row>
    <row r="1150" spans="1:4" ht="46.8">
      <c r="A1150" s="67">
        <v>35</v>
      </c>
      <c r="B1150" s="113" t="s">
        <v>273</v>
      </c>
      <c r="C1150" s="68" t="s">
        <v>204</v>
      </c>
      <c r="D1150" s="68">
        <v>2</v>
      </c>
    </row>
    <row r="1151" spans="1:4" ht="31.2">
      <c r="A1151" s="67">
        <v>36</v>
      </c>
      <c r="B1151" s="113" t="s">
        <v>274</v>
      </c>
      <c r="C1151" s="68" t="s">
        <v>204</v>
      </c>
      <c r="D1151" s="68">
        <v>1</v>
      </c>
    </row>
    <row r="1152" spans="1:4">
      <c r="A1152" s="67">
        <v>37</v>
      </c>
      <c r="B1152" s="113" t="s">
        <v>275</v>
      </c>
      <c r="C1152" s="68" t="s">
        <v>238</v>
      </c>
      <c r="D1152" s="68">
        <v>1</v>
      </c>
    </row>
    <row r="1153" spans="1:4" ht="31.2">
      <c r="A1153" s="67">
        <v>38</v>
      </c>
      <c r="B1153" s="113" t="s">
        <v>276</v>
      </c>
      <c r="C1153" s="68" t="s">
        <v>25</v>
      </c>
      <c r="D1153" s="68">
        <v>1</v>
      </c>
    </row>
    <row r="1154" spans="1:4">
      <c r="A1154" s="67">
        <v>39</v>
      </c>
      <c r="B1154" s="113" t="s">
        <v>277</v>
      </c>
      <c r="C1154" s="68" t="s">
        <v>57</v>
      </c>
      <c r="D1154" s="68">
        <v>2</v>
      </c>
    </row>
    <row r="1155" spans="1:4">
      <c r="A1155" s="67">
        <v>40</v>
      </c>
      <c r="B1155" s="113" t="s">
        <v>278</v>
      </c>
      <c r="C1155" s="68" t="s">
        <v>238</v>
      </c>
      <c r="D1155" s="68">
        <v>1</v>
      </c>
    </row>
    <row r="1156" spans="1:4">
      <c r="A1156" s="67">
        <v>41</v>
      </c>
      <c r="B1156" s="113" t="s">
        <v>279</v>
      </c>
      <c r="C1156" s="68" t="s">
        <v>25</v>
      </c>
      <c r="D1156" s="68">
        <v>1</v>
      </c>
    </row>
    <row r="1157" spans="1:4">
      <c r="A1157" s="67">
        <v>42</v>
      </c>
      <c r="B1157" s="113" t="s">
        <v>280</v>
      </c>
      <c r="C1157" s="68" t="s">
        <v>25</v>
      </c>
      <c r="D1157" s="68">
        <v>1</v>
      </c>
    </row>
    <row r="1158" spans="1:4">
      <c r="A1158" s="67">
        <v>43</v>
      </c>
      <c r="B1158" s="113" t="s">
        <v>281</v>
      </c>
      <c r="C1158" s="68" t="s">
        <v>238</v>
      </c>
      <c r="D1158" s="68">
        <v>1</v>
      </c>
    </row>
    <row r="1159" spans="1:4">
      <c r="A1159" s="67">
        <v>44</v>
      </c>
      <c r="B1159" s="113" t="s">
        <v>282</v>
      </c>
      <c r="C1159" s="68" t="s">
        <v>238</v>
      </c>
      <c r="D1159" s="68">
        <v>1</v>
      </c>
    </row>
    <row r="1160" spans="1:4">
      <c r="A1160" s="67">
        <v>45</v>
      </c>
      <c r="B1160" s="113" t="s">
        <v>283</v>
      </c>
      <c r="C1160" s="68" t="s">
        <v>238</v>
      </c>
      <c r="D1160" s="68">
        <v>1</v>
      </c>
    </row>
    <row r="1161" spans="1:4">
      <c r="A1161" s="67">
        <v>46</v>
      </c>
      <c r="B1161" s="113" t="s">
        <v>284</v>
      </c>
      <c r="C1161" s="68" t="s">
        <v>57</v>
      </c>
      <c r="D1161" s="68">
        <v>30</v>
      </c>
    </row>
    <row r="1162" spans="1:4">
      <c r="A1162" s="67">
        <v>47</v>
      </c>
      <c r="B1162" s="113" t="s">
        <v>285</v>
      </c>
      <c r="C1162" s="68" t="s">
        <v>57</v>
      </c>
      <c r="D1162" s="68">
        <v>10</v>
      </c>
    </row>
    <row r="1163" spans="1:4">
      <c r="A1163" s="67">
        <v>48</v>
      </c>
      <c r="B1163" s="113" t="s">
        <v>286</v>
      </c>
      <c r="C1163" s="68"/>
      <c r="D1163" s="68"/>
    </row>
    <row r="1164" spans="1:4">
      <c r="A1164" s="67">
        <v>49</v>
      </c>
      <c r="B1164" s="113" t="s">
        <v>287</v>
      </c>
      <c r="C1164" s="68" t="s">
        <v>25</v>
      </c>
      <c r="D1164" s="68">
        <v>3</v>
      </c>
    </row>
    <row r="1165" spans="1:4">
      <c r="A1165" s="67">
        <v>50</v>
      </c>
      <c r="B1165" s="113" t="s">
        <v>288</v>
      </c>
      <c r="C1165" s="68" t="s">
        <v>14</v>
      </c>
      <c r="D1165" s="68">
        <v>3</v>
      </c>
    </row>
    <row r="1166" spans="1:4">
      <c r="A1166" s="67">
        <v>51</v>
      </c>
      <c r="B1166" s="113" t="s">
        <v>289</v>
      </c>
      <c r="C1166" s="68" t="s">
        <v>14</v>
      </c>
      <c r="D1166" s="68">
        <v>3</v>
      </c>
    </row>
    <row r="1167" spans="1:4">
      <c r="A1167" s="67">
        <v>52</v>
      </c>
      <c r="B1167" s="113" t="s">
        <v>290</v>
      </c>
      <c r="C1167" s="68" t="s">
        <v>14</v>
      </c>
      <c r="D1167" s="68">
        <v>1</v>
      </c>
    </row>
    <row r="1168" spans="1:4">
      <c r="A1168" s="67">
        <v>53</v>
      </c>
      <c r="B1168" s="113" t="s">
        <v>291</v>
      </c>
      <c r="C1168" s="68" t="s">
        <v>14</v>
      </c>
      <c r="D1168" s="68">
        <v>1</v>
      </c>
    </row>
    <row r="1169" spans="1:4">
      <c r="A1169" s="67">
        <v>54</v>
      </c>
      <c r="B1169" s="113" t="s">
        <v>292</v>
      </c>
      <c r="C1169" s="68" t="s">
        <v>204</v>
      </c>
      <c r="D1169" s="68">
        <v>1</v>
      </c>
    </row>
    <row r="1170" spans="1:4">
      <c r="A1170" s="67"/>
      <c r="B1170" s="113"/>
      <c r="C1170" s="68"/>
      <c r="D1170" s="68"/>
    </row>
    <row r="1171" spans="1:4">
      <c r="A1171" s="95" t="s">
        <v>305</v>
      </c>
      <c r="B1171" s="95" t="s">
        <v>352</v>
      </c>
      <c r="C1171" s="68"/>
      <c r="D1171" s="68"/>
    </row>
    <row r="1172" spans="1:4">
      <c r="A1172" s="67">
        <v>1</v>
      </c>
      <c r="B1172" s="113" t="s">
        <v>353</v>
      </c>
      <c r="C1172" s="68" t="s">
        <v>25</v>
      </c>
      <c r="D1172" s="68">
        <v>1</v>
      </c>
    </row>
    <row r="1173" spans="1:4">
      <c r="A1173" s="67">
        <v>2</v>
      </c>
      <c r="B1173" s="113" t="s">
        <v>354</v>
      </c>
      <c r="C1173" s="68" t="s">
        <v>14</v>
      </c>
      <c r="D1173" s="68">
        <v>12</v>
      </c>
    </row>
    <row r="1174" spans="1:4">
      <c r="A1174" s="67">
        <v>3</v>
      </c>
      <c r="B1174" s="113" t="s">
        <v>355</v>
      </c>
      <c r="C1174" s="68" t="s">
        <v>14</v>
      </c>
      <c r="D1174" s="68">
        <v>2</v>
      </c>
    </row>
    <row r="1175" spans="1:4">
      <c r="A1175" s="67">
        <v>4</v>
      </c>
      <c r="B1175" s="113" t="s">
        <v>356</v>
      </c>
      <c r="C1175" s="68" t="s">
        <v>14</v>
      </c>
      <c r="D1175" s="68">
        <v>35</v>
      </c>
    </row>
    <row r="1176" spans="1:4">
      <c r="A1176" s="67">
        <v>5</v>
      </c>
      <c r="B1176" s="113" t="s">
        <v>357</v>
      </c>
      <c r="C1176" s="68" t="s">
        <v>14</v>
      </c>
      <c r="D1176" s="68">
        <v>2</v>
      </c>
    </row>
    <row r="1177" spans="1:4">
      <c r="A1177" s="67">
        <v>6</v>
      </c>
      <c r="B1177" s="113" t="s">
        <v>358</v>
      </c>
      <c r="C1177" s="68" t="s">
        <v>25</v>
      </c>
      <c r="D1177" s="68">
        <v>6</v>
      </c>
    </row>
    <row r="1178" spans="1:4">
      <c r="A1178" s="67">
        <v>7</v>
      </c>
      <c r="B1178" s="113" t="s">
        <v>359</v>
      </c>
      <c r="C1178" s="68" t="s">
        <v>14</v>
      </c>
      <c r="D1178" s="68">
        <v>2</v>
      </c>
    </row>
    <row r="1179" spans="1:4" ht="31.2">
      <c r="A1179" s="67">
        <v>8</v>
      </c>
      <c r="B1179" s="113" t="s">
        <v>360</v>
      </c>
      <c r="C1179" s="68" t="s">
        <v>14</v>
      </c>
      <c r="D1179" s="68">
        <v>300</v>
      </c>
    </row>
    <row r="1180" spans="1:4">
      <c r="A1180" s="67">
        <v>9</v>
      </c>
      <c r="B1180" s="113" t="s">
        <v>361</v>
      </c>
      <c r="C1180" s="68" t="s">
        <v>14</v>
      </c>
      <c r="D1180" s="68">
        <v>20</v>
      </c>
    </row>
    <row r="1181" spans="1:4">
      <c r="A1181" s="67">
        <v>10</v>
      </c>
      <c r="B1181" s="113" t="s">
        <v>362</v>
      </c>
      <c r="C1181" s="68" t="s">
        <v>14</v>
      </c>
      <c r="D1181" s="68">
        <v>37</v>
      </c>
    </row>
    <row r="1182" spans="1:4">
      <c r="A1182" s="67">
        <v>11</v>
      </c>
      <c r="B1182" s="113" t="s">
        <v>363</v>
      </c>
      <c r="C1182" s="68" t="s">
        <v>25</v>
      </c>
      <c r="D1182" s="68">
        <v>16</v>
      </c>
    </row>
    <row r="1183" spans="1:4">
      <c r="A1183" s="67">
        <v>12</v>
      </c>
      <c r="B1183" s="113" t="s">
        <v>364</v>
      </c>
      <c r="C1183" s="68" t="s">
        <v>14</v>
      </c>
      <c r="D1183" s="68">
        <v>2</v>
      </c>
    </row>
    <row r="1184" spans="1:4">
      <c r="A1184" s="67">
        <v>13</v>
      </c>
      <c r="B1184" s="113" t="s">
        <v>365</v>
      </c>
      <c r="C1184" s="68" t="s">
        <v>14</v>
      </c>
      <c r="D1184" s="68">
        <v>2</v>
      </c>
    </row>
    <row r="1185" spans="1:4">
      <c r="A1185" s="67">
        <v>14</v>
      </c>
      <c r="B1185" s="113" t="s">
        <v>366</v>
      </c>
      <c r="C1185" s="68" t="s">
        <v>14</v>
      </c>
      <c r="D1185" s="68">
        <v>2</v>
      </c>
    </row>
    <row r="1186" spans="1:4">
      <c r="A1186" s="67">
        <v>15</v>
      </c>
      <c r="B1186" s="113" t="s">
        <v>367</v>
      </c>
      <c r="C1186" s="68" t="s">
        <v>14</v>
      </c>
      <c r="D1186" s="68">
        <v>3</v>
      </c>
    </row>
    <row r="1187" spans="1:4">
      <c r="A1187" s="67">
        <v>16</v>
      </c>
      <c r="B1187" s="113" t="s">
        <v>368</v>
      </c>
      <c r="C1187" s="68" t="s">
        <v>25</v>
      </c>
      <c r="D1187" s="68">
        <v>4</v>
      </c>
    </row>
    <row r="1188" spans="1:4">
      <c r="A1188" s="67">
        <v>17</v>
      </c>
      <c r="B1188" s="113" t="s">
        <v>369</v>
      </c>
      <c r="C1188" s="68" t="s">
        <v>14</v>
      </c>
      <c r="D1188" s="68">
        <v>25</v>
      </c>
    </row>
    <row r="1189" spans="1:4">
      <c r="A1189" s="67">
        <v>18</v>
      </c>
      <c r="B1189" s="113" t="s">
        <v>370</v>
      </c>
      <c r="C1189" s="68" t="s">
        <v>14</v>
      </c>
      <c r="D1189" s="68">
        <v>2</v>
      </c>
    </row>
    <row r="1190" spans="1:4">
      <c r="A1190" s="67">
        <v>19</v>
      </c>
      <c r="B1190" s="113" t="s">
        <v>371</v>
      </c>
      <c r="C1190" s="68" t="s">
        <v>14</v>
      </c>
      <c r="D1190" s="68">
        <v>2</v>
      </c>
    </row>
    <row r="1191" spans="1:4">
      <c r="A1191" s="67">
        <v>20</v>
      </c>
      <c r="B1191" s="113" t="s">
        <v>372</v>
      </c>
      <c r="C1191" s="68" t="s">
        <v>14</v>
      </c>
      <c r="D1191" s="68">
        <v>1</v>
      </c>
    </row>
    <row r="1192" spans="1:4">
      <c r="A1192" s="67">
        <v>21</v>
      </c>
      <c r="B1192" s="113" t="s">
        <v>373</v>
      </c>
      <c r="C1192" s="68" t="s">
        <v>25</v>
      </c>
      <c r="D1192" s="68">
        <v>6</v>
      </c>
    </row>
    <row r="1193" spans="1:4">
      <c r="A1193" s="67">
        <v>22</v>
      </c>
      <c r="B1193" s="113" t="s">
        <v>374</v>
      </c>
      <c r="C1193" s="68" t="s">
        <v>14</v>
      </c>
      <c r="D1193" s="68">
        <v>12</v>
      </c>
    </row>
    <row r="1194" spans="1:4">
      <c r="A1194" s="67">
        <v>23</v>
      </c>
      <c r="B1194" s="113" t="s">
        <v>375</v>
      </c>
      <c r="C1194" s="68" t="s">
        <v>14</v>
      </c>
      <c r="D1194" s="68">
        <v>2</v>
      </c>
    </row>
    <row r="1195" spans="1:4">
      <c r="A1195" s="67">
        <v>24</v>
      </c>
      <c r="B1195" s="113" t="s">
        <v>376</v>
      </c>
      <c r="C1195" s="68" t="s">
        <v>14</v>
      </c>
      <c r="D1195" s="68">
        <v>1</v>
      </c>
    </row>
    <row r="1196" spans="1:4">
      <c r="A1196" s="67">
        <v>25</v>
      </c>
      <c r="B1196" s="113" t="s">
        <v>377</v>
      </c>
      <c r="C1196" s="68" t="s">
        <v>14</v>
      </c>
      <c r="D1196" s="68">
        <v>10</v>
      </c>
    </row>
    <row r="1197" spans="1:4">
      <c r="A1197" s="67">
        <v>26</v>
      </c>
      <c r="B1197" s="113" t="s">
        <v>378</v>
      </c>
      <c r="C1197" s="68" t="s">
        <v>25</v>
      </c>
      <c r="D1197" s="68">
        <v>6</v>
      </c>
    </row>
    <row r="1198" spans="1:4">
      <c r="A1198" s="67">
        <v>27</v>
      </c>
      <c r="B1198" s="113" t="s">
        <v>379</v>
      </c>
      <c r="C1198" s="68" t="s">
        <v>14</v>
      </c>
      <c r="D1198" s="68">
        <v>1</v>
      </c>
    </row>
    <row r="1199" spans="1:4">
      <c r="A1199" s="67">
        <v>28</v>
      </c>
      <c r="B1199" s="113" t="s">
        <v>380</v>
      </c>
      <c r="C1199" s="68" t="s">
        <v>14</v>
      </c>
      <c r="D1199" s="68">
        <v>1</v>
      </c>
    </row>
    <row r="1200" spans="1:4">
      <c r="A1200" s="67">
        <v>29</v>
      </c>
      <c r="B1200" s="113" t="s">
        <v>381</v>
      </c>
      <c r="C1200" s="68" t="s">
        <v>14</v>
      </c>
      <c r="D1200" s="68">
        <v>4</v>
      </c>
    </row>
    <row r="1201" spans="1:4">
      <c r="A1201" s="67">
        <v>30</v>
      </c>
      <c r="B1201" s="113" t="s">
        <v>382</v>
      </c>
      <c r="C1201" s="68" t="s">
        <v>14</v>
      </c>
      <c r="D1201" s="68">
        <v>15</v>
      </c>
    </row>
    <row r="1202" spans="1:4">
      <c r="A1202" s="67">
        <v>31</v>
      </c>
      <c r="B1202" s="113" t="s">
        <v>383</v>
      </c>
      <c r="C1202" s="68" t="s">
        <v>25</v>
      </c>
      <c r="D1202" s="68">
        <v>16</v>
      </c>
    </row>
    <row r="1203" spans="1:4">
      <c r="A1203" s="67">
        <v>32</v>
      </c>
      <c r="B1203" s="113" t="s">
        <v>384</v>
      </c>
      <c r="C1203" s="68" t="s">
        <v>14</v>
      </c>
      <c r="D1203" s="68">
        <v>200</v>
      </c>
    </row>
    <row r="1204" spans="1:4">
      <c r="A1204" s="67">
        <v>33</v>
      </c>
      <c r="B1204" s="113" t="s">
        <v>385</v>
      </c>
      <c r="C1204" s="68" t="s">
        <v>14</v>
      </c>
      <c r="D1204" s="68">
        <v>50</v>
      </c>
    </row>
    <row r="1205" spans="1:4">
      <c r="A1205" s="67">
        <v>34</v>
      </c>
      <c r="B1205" s="113" t="s">
        <v>386</v>
      </c>
      <c r="C1205" s="68" t="s">
        <v>14</v>
      </c>
      <c r="D1205" s="68">
        <v>7</v>
      </c>
    </row>
    <row r="1206" spans="1:4">
      <c r="A1206" s="67">
        <v>35</v>
      </c>
      <c r="B1206" s="113" t="s">
        <v>387</v>
      </c>
      <c r="C1206" s="68" t="s">
        <v>14</v>
      </c>
      <c r="D1206" s="68">
        <v>7</v>
      </c>
    </row>
    <row r="1207" spans="1:4">
      <c r="A1207" s="67">
        <v>36</v>
      </c>
      <c r="B1207" s="113" t="s">
        <v>388</v>
      </c>
      <c r="C1207" s="68" t="s">
        <v>25</v>
      </c>
      <c r="D1207" s="68">
        <v>1</v>
      </c>
    </row>
    <row r="1208" spans="1:4" ht="31.2">
      <c r="A1208" s="67">
        <v>37</v>
      </c>
      <c r="B1208" s="113" t="s">
        <v>389</v>
      </c>
      <c r="C1208" s="68" t="s">
        <v>14</v>
      </c>
      <c r="D1208" s="68">
        <v>2</v>
      </c>
    </row>
    <row r="1209" spans="1:4">
      <c r="A1209" s="67">
        <v>38</v>
      </c>
      <c r="B1209" s="113" t="s">
        <v>390</v>
      </c>
      <c r="C1209" s="68" t="s">
        <v>14</v>
      </c>
      <c r="D1209" s="68">
        <v>2</v>
      </c>
    </row>
    <row r="1211" spans="1:4">
      <c r="B1211" s="282" t="s">
        <v>917</v>
      </c>
    </row>
    <row r="1213" spans="1:4">
      <c r="B1213" s="282" t="s">
        <v>918</v>
      </c>
    </row>
    <row r="65591" spans="3:4">
      <c r="C65591" s="8" t="s">
        <v>14</v>
      </c>
      <c r="D65591" s="8"/>
    </row>
  </sheetData>
  <mergeCells count="6">
    <mergeCell ref="B1:D1"/>
    <mergeCell ref="B2:D2"/>
    <mergeCell ref="B3:D3"/>
    <mergeCell ref="B4:D4"/>
    <mergeCell ref="B724:D724"/>
    <mergeCell ref="B723:D723"/>
  </mergeCells>
  <conditionalFormatting sqref="C175">
    <cfRule type="duplicateValues" dxfId="15" priority="5"/>
    <cfRule type="duplicateValues" dxfId="14" priority="6"/>
    <cfRule type="duplicateValues" dxfId="13" priority="7"/>
  </conditionalFormatting>
  <conditionalFormatting sqref="C175">
    <cfRule type="duplicateValues" dxfId="12" priority="8"/>
  </conditionalFormatting>
  <conditionalFormatting sqref="C688:C689">
    <cfRule type="duplicateValues" dxfId="11" priority="1"/>
    <cfRule type="duplicateValues" dxfId="10" priority="2"/>
    <cfRule type="duplicateValues" dxfId="9" priority="3"/>
  </conditionalFormatting>
  <conditionalFormatting sqref="C688:C689">
    <cfRule type="duplicateValues" dxfId="8" priority="4"/>
  </conditionalFormatting>
  <dataValidations count="1">
    <dataValidation type="decimal" allowBlank="1" showInputMessage="1" showErrorMessage="1" error="PLEASE ENTER ONLY DECIMAL NUMBERS" sqref="C215:D218 C552:D555 C601:D603 C238:D241 C702:D705 C717:D721" xr:uid="{00000000-0002-0000-0000-000000000000}">
      <formula1>0</formula1>
      <formula2>1000000</formula2>
    </dataValidation>
  </dataValidations>
  <printOptions horizontalCentered="1" gridLines="1"/>
  <pageMargins left="0.47244094488188981" right="0.23622047244094491" top="1.0629921259842521" bottom="0.70866141732283472" header="0.31496062992125984" footer="0.31496062992125984"/>
  <pageSetup paperSize="9" scale="82" fitToHeight="4" orientation="portrait" horizontalDpi="300" verticalDpi="300" r:id="rId1"/>
  <headerFooter alignWithMargins="0">
    <oddFooter>&amp;L          BOQ(NIT) for 220kV D/C Kisumu-Kakamega-Musaga TL &amp; LILO &amp;C
&amp;R&amp;P of &amp;N</oddFooter>
  </headerFooter>
  <rowBreaks count="3" manualBreakCount="3">
    <brk id="765" max="3" man="1"/>
    <brk id="804" max="3" man="1"/>
    <brk id="1162"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5825"/>
  <sheetViews>
    <sheetView tabSelected="1" view="pageBreakPreview" topLeftCell="A31" zoomScaleNormal="70" zoomScaleSheetLayoutView="100" workbookViewId="0">
      <selection activeCell="H12" sqref="H12"/>
    </sheetView>
  </sheetViews>
  <sheetFormatPr defaultColWidth="9.109375" defaultRowHeight="15.6"/>
  <cols>
    <col min="1" max="1" width="6.33203125" style="37" customWidth="1"/>
    <col min="2" max="2" width="70" style="6" customWidth="1"/>
    <col min="3" max="3" width="11.5546875" style="7" customWidth="1"/>
    <col min="4" max="4" width="15.33203125" style="7" customWidth="1"/>
    <col min="5" max="10" width="9.109375" style="5"/>
    <col min="11" max="11" width="10.5546875" style="5" bestFit="1" customWidth="1"/>
    <col min="12" max="16384" width="9.109375" style="5"/>
  </cols>
  <sheetData>
    <row r="1" spans="1:4" s="18" customFormat="1">
      <c r="A1" s="23"/>
      <c r="B1" s="6" t="s">
        <v>296</v>
      </c>
      <c r="C1" s="7"/>
      <c r="D1" s="7"/>
    </row>
    <row r="2" spans="1:4" s="18" customFormat="1" ht="35.25" customHeight="1">
      <c r="A2" s="267">
        <v>1</v>
      </c>
      <c r="B2" s="291" t="s">
        <v>928</v>
      </c>
      <c r="C2" s="291"/>
      <c r="D2" s="291"/>
    </row>
    <row r="3" spans="1:4" s="18" customFormat="1" ht="17.399999999999999">
      <c r="A3" s="23"/>
      <c r="B3" s="294" t="s">
        <v>295</v>
      </c>
      <c r="C3" s="294"/>
      <c r="D3" s="294"/>
    </row>
    <row r="4" spans="1:4" s="14" customFormat="1" ht="23.4">
      <c r="A4" s="81"/>
      <c r="B4" s="295" t="s">
        <v>114</v>
      </c>
      <c r="C4" s="296"/>
      <c r="D4" s="297"/>
    </row>
    <row r="5" spans="1:4" s="17" customFormat="1">
      <c r="A5" s="35" t="s">
        <v>299</v>
      </c>
      <c r="B5" s="35" t="s">
        <v>9</v>
      </c>
      <c r="C5" s="35" t="s">
        <v>10</v>
      </c>
      <c r="D5" s="35" t="s">
        <v>141</v>
      </c>
    </row>
    <row r="6" spans="1:4" s="14" customFormat="1">
      <c r="A6" s="268" t="s">
        <v>474</v>
      </c>
      <c r="B6" s="140" t="s">
        <v>475</v>
      </c>
      <c r="C6" s="140"/>
      <c r="D6" s="184"/>
    </row>
    <row r="7" spans="1:4" s="14" customFormat="1">
      <c r="A7" s="129" t="s">
        <v>476</v>
      </c>
      <c r="B7" s="130" t="s">
        <v>477</v>
      </c>
      <c r="C7" s="130"/>
      <c r="D7" s="129"/>
    </row>
    <row r="8" spans="1:4" s="14" customFormat="1">
      <c r="A8" s="131" t="s">
        <v>297</v>
      </c>
      <c r="B8" s="132" t="s">
        <v>478</v>
      </c>
      <c r="C8" s="133"/>
      <c r="D8" s="134"/>
    </row>
    <row r="9" spans="1:4" s="14" customFormat="1">
      <c r="A9" s="135">
        <v>1</v>
      </c>
      <c r="B9" s="136" t="s">
        <v>479</v>
      </c>
      <c r="C9" s="137" t="s">
        <v>25</v>
      </c>
      <c r="D9" s="138">
        <v>2</v>
      </c>
    </row>
    <row r="10" spans="1:4" s="14" customFormat="1">
      <c r="A10" s="135">
        <v>2</v>
      </c>
      <c r="B10" s="136" t="s">
        <v>480</v>
      </c>
      <c r="C10" s="137" t="s">
        <v>412</v>
      </c>
      <c r="D10" s="138">
        <v>2</v>
      </c>
    </row>
    <row r="11" spans="1:4" s="14" customFormat="1">
      <c r="A11" s="135">
        <v>3</v>
      </c>
      <c r="B11" s="136" t="s">
        <v>481</v>
      </c>
      <c r="C11" s="137" t="s">
        <v>412</v>
      </c>
      <c r="D11" s="138">
        <v>1</v>
      </c>
    </row>
    <row r="12" spans="1:4" s="14" customFormat="1">
      <c r="A12" s="144"/>
      <c r="B12" s="145"/>
      <c r="C12" s="133"/>
      <c r="D12" s="134"/>
    </row>
    <row r="13" spans="1:4" s="14" customFormat="1">
      <c r="A13" s="146" t="s">
        <v>487</v>
      </c>
      <c r="B13" s="147" t="s">
        <v>488</v>
      </c>
      <c r="C13" s="133"/>
      <c r="D13" s="134"/>
    </row>
    <row r="14" spans="1:4" s="14" customFormat="1">
      <c r="A14" s="144">
        <v>1</v>
      </c>
      <c r="B14" s="136" t="s">
        <v>489</v>
      </c>
      <c r="C14" s="133" t="s">
        <v>25</v>
      </c>
      <c r="D14" s="134">
        <v>2</v>
      </c>
    </row>
    <row r="15" spans="1:4" s="14" customFormat="1">
      <c r="A15" s="148"/>
      <c r="B15" s="149"/>
      <c r="C15" s="133"/>
      <c r="D15" s="134"/>
    </row>
    <row r="16" spans="1:4" s="14" customFormat="1">
      <c r="A16" s="146" t="s">
        <v>113</v>
      </c>
      <c r="B16" s="150" t="s">
        <v>490</v>
      </c>
      <c r="C16" s="133"/>
      <c r="D16" s="134"/>
    </row>
    <row r="17" spans="1:4" s="14" customFormat="1">
      <c r="A17" s="151" t="s">
        <v>63</v>
      </c>
      <c r="B17" s="137" t="s">
        <v>491</v>
      </c>
      <c r="C17" s="133" t="s">
        <v>25</v>
      </c>
      <c r="D17" s="134">
        <v>7</v>
      </c>
    </row>
    <row r="18" spans="1:4" s="14" customFormat="1">
      <c r="A18" s="151" t="s">
        <v>42</v>
      </c>
      <c r="B18" s="137" t="s">
        <v>492</v>
      </c>
      <c r="C18" s="133" t="s">
        <v>25</v>
      </c>
      <c r="D18" s="134">
        <v>1</v>
      </c>
    </row>
    <row r="19" spans="1:4" s="14" customFormat="1">
      <c r="A19" s="151" t="s">
        <v>43</v>
      </c>
      <c r="B19" s="137" t="s">
        <v>493</v>
      </c>
      <c r="C19" s="133" t="s">
        <v>25</v>
      </c>
      <c r="D19" s="134">
        <v>7</v>
      </c>
    </row>
    <row r="20" spans="1:4" s="19" customFormat="1" ht="21" customHeight="1">
      <c r="A20" s="151" t="s">
        <v>44</v>
      </c>
      <c r="B20" s="137" t="s">
        <v>494</v>
      </c>
      <c r="C20" s="133" t="s">
        <v>25</v>
      </c>
      <c r="D20" s="134">
        <v>7</v>
      </c>
    </row>
    <row r="21" spans="1:4" customFormat="1" ht="13.8">
      <c r="A21" s="151" t="s">
        <v>45</v>
      </c>
      <c r="B21" s="137" t="s">
        <v>495</v>
      </c>
      <c r="C21" s="133" t="s">
        <v>25</v>
      </c>
      <c r="D21" s="134">
        <v>13</v>
      </c>
    </row>
    <row r="22" spans="1:4" customFormat="1" ht="13.8">
      <c r="A22" s="151" t="s">
        <v>213</v>
      </c>
      <c r="B22" s="137" t="s">
        <v>496</v>
      </c>
      <c r="C22" s="133" t="s">
        <v>25</v>
      </c>
      <c r="D22" s="134">
        <v>2</v>
      </c>
    </row>
    <row r="23" spans="1:4" customFormat="1" ht="27.6">
      <c r="A23" s="151" t="s">
        <v>215</v>
      </c>
      <c r="B23" s="137" t="s">
        <v>497</v>
      </c>
      <c r="C23" s="133" t="s">
        <v>25</v>
      </c>
      <c r="D23" s="134">
        <v>21</v>
      </c>
    </row>
    <row r="24" spans="1:4" customFormat="1" ht="27.6">
      <c r="A24" s="151" t="s">
        <v>498</v>
      </c>
      <c r="B24" s="137" t="s">
        <v>499</v>
      </c>
      <c r="C24" s="133" t="s">
        <v>25</v>
      </c>
      <c r="D24" s="134">
        <v>3</v>
      </c>
    </row>
    <row r="25" spans="1:4" customFormat="1" ht="13.8">
      <c r="A25" s="151" t="s">
        <v>500</v>
      </c>
      <c r="B25" s="137" t="s">
        <v>501</v>
      </c>
      <c r="C25" s="133" t="s">
        <v>25</v>
      </c>
      <c r="D25" s="134">
        <v>18</v>
      </c>
    </row>
    <row r="26" spans="1:4" customFormat="1" ht="13.8">
      <c r="A26" s="151" t="s">
        <v>502</v>
      </c>
      <c r="B26" s="137" t="s">
        <v>503</v>
      </c>
      <c r="C26" s="133" t="s">
        <v>25</v>
      </c>
      <c r="D26" s="134">
        <v>18</v>
      </c>
    </row>
    <row r="27" spans="1:4" customFormat="1" ht="13.8">
      <c r="A27" s="151" t="s">
        <v>504</v>
      </c>
      <c r="B27" s="137" t="s">
        <v>505</v>
      </c>
      <c r="C27" s="133" t="s">
        <v>25</v>
      </c>
      <c r="D27" s="134">
        <v>84</v>
      </c>
    </row>
    <row r="28" spans="1:4" customFormat="1" ht="13.8">
      <c r="A28" s="151" t="s">
        <v>506</v>
      </c>
      <c r="B28" s="137" t="s">
        <v>507</v>
      </c>
      <c r="C28" s="133" t="s">
        <v>25</v>
      </c>
      <c r="D28" s="134">
        <v>24</v>
      </c>
    </row>
    <row r="29" spans="1:4" customFormat="1" ht="13.8">
      <c r="A29" s="148"/>
      <c r="B29" s="152"/>
      <c r="C29" s="133"/>
      <c r="D29" s="134"/>
    </row>
    <row r="30" spans="1:4" customFormat="1" ht="13.8">
      <c r="A30" s="146" t="s">
        <v>347</v>
      </c>
      <c r="B30" s="150" t="s">
        <v>508</v>
      </c>
      <c r="C30" s="153"/>
      <c r="D30" s="154"/>
    </row>
    <row r="31" spans="1:4" customFormat="1" ht="13.8">
      <c r="A31" s="146" t="s">
        <v>509</v>
      </c>
      <c r="B31" s="150" t="s">
        <v>510</v>
      </c>
      <c r="C31" s="153"/>
      <c r="D31" s="154"/>
    </row>
    <row r="32" spans="1:4" customFormat="1" ht="13.8">
      <c r="A32" s="151" t="s">
        <v>63</v>
      </c>
      <c r="B32" s="137" t="s">
        <v>511</v>
      </c>
      <c r="C32" s="137" t="s">
        <v>412</v>
      </c>
      <c r="D32" s="138">
        <v>1</v>
      </c>
    </row>
    <row r="33" spans="1:4" customFormat="1" ht="13.8">
      <c r="A33" s="151" t="s">
        <v>42</v>
      </c>
      <c r="B33" s="137" t="s">
        <v>512</v>
      </c>
      <c r="C33" s="137" t="s">
        <v>412</v>
      </c>
      <c r="D33" s="138">
        <v>6</v>
      </c>
    </row>
    <row r="34" spans="1:4" customFormat="1" ht="13.8">
      <c r="A34" s="151" t="s">
        <v>43</v>
      </c>
      <c r="B34" s="137" t="s">
        <v>513</v>
      </c>
      <c r="C34" s="137" t="s">
        <v>412</v>
      </c>
      <c r="D34" s="138">
        <v>2</v>
      </c>
    </row>
    <row r="35" spans="1:4" customFormat="1" ht="13.8">
      <c r="A35" s="151" t="s">
        <v>44</v>
      </c>
      <c r="B35" s="137" t="s">
        <v>514</v>
      </c>
      <c r="C35" s="137" t="s">
        <v>412</v>
      </c>
      <c r="D35" s="138">
        <v>2</v>
      </c>
    </row>
    <row r="36" spans="1:4" customFormat="1" ht="13.8">
      <c r="A36" s="146"/>
      <c r="B36" s="137"/>
      <c r="C36" s="137"/>
      <c r="D36" s="138"/>
    </row>
    <row r="37" spans="1:4" customFormat="1" ht="13.8">
      <c r="A37" s="155" t="s">
        <v>515</v>
      </c>
      <c r="B37" s="150" t="s">
        <v>516</v>
      </c>
      <c r="C37" s="156"/>
      <c r="D37" s="157"/>
    </row>
    <row r="38" spans="1:4" customFormat="1" ht="13.8">
      <c r="A38" s="146" t="s">
        <v>63</v>
      </c>
      <c r="B38" s="136" t="s">
        <v>517</v>
      </c>
      <c r="C38" s="137" t="s">
        <v>25</v>
      </c>
      <c r="D38" s="138">
        <v>6</v>
      </c>
    </row>
    <row r="39" spans="1:4" customFormat="1" ht="13.8">
      <c r="A39" s="151" t="s">
        <v>42</v>
      </c>
      <c r="B39" s="136" t="s">
        <v>518</v>
      </c>
      <c r="C39" s="137" t="s">
        <v>25</v>
      </c>
      <c r="D39" s="138">
        <v>24</v>
      </c>
    </row>
    <row r="40" spans="1:4" customFormat="1" ht="13.8">
      <c r="A40" s="151" t="s">
        <v>43</v>
      </c>
      <c r="B40" s="136" t="s">
        <v>519</v>
      </c>
      <c r="C40" s="137" t="s">
        <v>25</v>
      </c>
      <c r="D40" s="138">
        <v>24</v>
      </c>
    </row>
    <row r="41" spans="1:4" customFormat="1" ht="13.8">
      <c r="A41" s="151"/>
      <c r="B41" s="152"/>
      <c r="C41" s="133"/>
      <c r="D41" s="134"/>
    </row>
    <row r="42" spans="1:4" customFormat="1" ht="13.8">
      <c r="A42" s="144" t="s">
        <v>349</v>
      </c>
      <c r="B42" s="147" t="s">
        <v>520</v>
      </c>
      <c r="C42" s="133"/>
      <c r="D42" s="134"/>
    </row>
    <row r="43" spans="1:4" customFormat="1" ht="13.8">
      <c r="A43" s="158" t="s">
        <v>63</v>
      </c>
      <c r="B43" s="159" t="s">
        <v>521</v>
      </c>
      <c r="C43" s="133" t="s">
        <v>25</v>
      </c>
      <c r="D43" s="160">
        <v>5</v>
      </c>
    </row>
    <row r="44" spans="1:4" customFormat="1" ht="13.8">
      <c r="A44" s="158" t="s">
        <v>42</v>
      </c>
      <c r="B44" s="159" t="s">
        <v>522</v>
      </c>
      <c r="C44" s="133" t="s">
        <v>25</v>
      </c>
      <c r="D44" s="160">
        <v>3</v>
      </c>
    </row>
    <row r="45" spans="1:4" customFormat="1" ht="13.8">
      <c r="A45" s="158" t="s">
        <v>43</v>
      </c>
      <c r="B45" s="159" t="s">
        <v>523</v>
      </c>
      <c r="C45" s="133" t="s">
        <v>25</v>
      </c>
      <c r="D45" s="160">
        <v>4</v>
      </c>
    </row>
    <row r="46" spans="1:4" customFormat="1" ht="13.8">
      <c r="A46" s="161" t="s">
        <v>44</v>
      </c>
      <c r="B46" s="159" t="s">
        <v>524</v>
      </c>
      <c r="C46" s="133" t="s">
        <v>25</v>
      </c>
      <c r="D46" s="160">
        <v>2</v>
      </c>
    </row>
    <row r="47" spans="1:4" customFormat="1" ht="13.8">
      <c r="A47" s="161" t="s">
        <v>45</v>
      </c>
      <c r="B47" s="159" t="s">
        <v>525</v>
      </c>
      <c r="C47" s="159" t="s">
        <v>412</v>
      </c>
      <c r="D47" s="160">
        <v>1</v>
      </c>
    </row>
    <row r="48" spans="1:4" customFormat="1" ht="13.8">
      <c r="A48" s="144"/>
      <c r="B48" s="162"/>
      <c r="C48" s="133"/>
      <c r="D48" s="134"/>
    </row>
    <row r="49" spans="1:5" customFormat="1" ht="13.8">
      <c r="A49" s="144" t="s">
        <v>526</v>
      </c>
      <c r="B49" s="163" t="s">
        <v>527</v>
      </c>
      <c r="C49" s="133"/>
      <c r="D49" s="134"/>
    </row>
    <row r="50" spans="1:5" customFormat="1" ht="13.8">
      <c r="A50" s="158" t="s">
        <v>63</v>
      </c>
      <c r="B50" s="145" t="s">
        <v>529</v>
      </c>
      <c r="C50" s="133" t="s">
        <v>57</v>
      </c>
      <c r="D50" s="134">
        <v>1</v>
      </c>
    </row>
    <row r="51" spans="1:5" s="19" customFormat="1">
      <c r="A51" s="158"/>
      <c r="B51" s="145"/>
      <c r="C51" s="133"/>
      <c r="D51" s="134"/>
    </row>
    <row r="52" spans="1:5" s="19" customFormat="1">
      <c r="A52" s="144" t="s">
        <v>530</v>
      </c>
      <c r="B52" s="163" t="s">
        <v>531</v>
      </c>
      <c r="C52" s="133"/>
      <c r="D52" s="134"/>
    </row>
    <row r="53" spans="1:5" s="19" customFormat="1" ht="27.6">
      <c r="A53" s="151" t="s">
        <v>63</v>
      </c>
      <c r="B53" s="159" t="s">
        <v>532</v>
      </c>
      <c r="C53" s="159" t="s">
        <v>25</v>
      </c>
      <c r="D53" s="160">
        <v>6</v>
      </c>
    </row>
    <row r="54" spans="1:5" s="19" customFormat="1" ht="27.6">
      <c r="A54" s="151" t="s">
        <v>42</v>
      </c>
      <c r="B54" s="159" t="s">
        <v>533</v>
      </c>
      <c r="C54" s="159" t="s">
        <v>25</v>
      </c>
      <c r="D54" s="160">
        <v>1</v>
      </c>
    </row>
    <row r="55" spans="1:5" s="19" customFormat="1" ht="27.6">
      <c r="A55" s="151" t="s">
        <v>43</v>
      </c>
      <c r="B55" s="159" t="s">
        <v>534</v>
      </c>
      <c r="C55" s="159" t="s">
        <v>25</v>
      </c>
      <c r="D55" s="160">
        <v>1</v>
      </c>
    </row>
    <row r="56" spans="1:5" s="19" customFormat="1" ht="27.6">
      <c r="A56" s="151" t="s">
        <v>44</v>
      </c>
      <c r="B56" s="164" t="s">
        <v>535</v>
      </c>
      <c r="C56" s="165" t="s">
        <v>204</v>
      </c>
      <c r="D56" s="166">
        <v>1</v>
      </c>
    </row>
    <row r="57" spans="1:5" s="19" customFormat="1">
      <c r="A57" s="146"/>
      <c r="B57" s="150"/>
      <c r="C57" s="153"/>
      <c r="D57" s="154"/>
    </row>
    <row r="58" spans="1:5" s="19" customFormat="1">
      <c r="A58" s="144" t="s">
        <v>536</v>
      </c>
      <c r="B58" s="147" t="s">
        <v>827</v>
      </c>
      <c r="C58" s="133"/>
      <c r="D58" s="134"/>
    </row>
    <row r="59" spans="1:5" s="19" customFormat="1">
      <c r="A59" s="151" t="s">
        <v>63</v>
      </c>
      <c r="B59" s="159" t="s">
        <v>538</v>
      </c>
      <c r="C59" s="133" t="s">
        <v>25</v>
      </c>
      <c r="D59" s="160">
        <v>8</v>
      </c>
    </row>
    <row r="60" spans="1:5" s="19" customFormat="1">
      <c r="A60" s="151" t="s">
        <v>42</v>
      </c>
      <c r="B60" s="159" t="s">
        <v>539</v>
      </c>
      <c r="C60" s="167" t="s">
        <v>412</v>
      </c>
      <c r="D60" s="160">
        <v>4</v>
      </c>
    </row>
    <row r="61" spans="1:5" s="19" customFormat="1">
      <c r="A61" s="151" t="s">
        <v>43</v>
      </c>
      <c r="B61" s="159" t="s">
        <v>540</v>
      </c>
      <c r="C61" s="133" t="s">
        <v>25</v>
      </c>
      <c r="D61" s="160">
        <v>4</v>
      </c>
    </row>
    <row r="62" spans="1:5" s="19" customFormat="1">
      <c r="A62" s="151" t="s">
        <v>44</v>
      </c>
      <c r="B62" s="159" t="s">
        <v>541</v>
      </c>
      <c r="C62" s="133" t="s">
        <v>25</v>
      </c>
      <c r="D62" s="168">
        <v>4</v>
      </c>
    </row>
    <row r="63" spans="1:5" s="19" customFormat="1">
      <c r="A63" s="158" t="s">
        <v>45</v>
      </c>
      <c r="B63" s="159" t="s">
        <v>542</v>
      </c>
      <c r="C63" s="133" t="s">
        <v>25</v>
      </c>
      <c r="D63" s="168">
        <v>4</v>
      </c>
    </row>
    <row r="64" spans="1:5" customFormat="1" ht="13.8">
      <c r="A64" s="158" t="s">
        <v>213</v>
      </c>
      <c r="B64" s="159" t="s">
        <v>543</v>
      </c>
      <c r="C64" s="167" t="s">
        <v>412</v>
      </c>
      <c r="D64" s="160">
        <v>1</v>
      </c>
      <c r="E64" s="5"/>
    </row>
    <row r="65" spans="1:4" customFormat="1" ht="13.8">
      <c r="A65" s="158" t="s">
        <v>215</v>
      </c>
      <c r="B65" s="159" t="s">
        <v>544</v>
      </c>
      <c r="C65" s="133" t="s">
        <v>25</v>
      </c>
      <c r="D65" s="160">
        <v>2</v>
      </c>
    </row>
    <row r="66" spans="1:4" customFormat="1" ht="13.8">
      <c r="A66" s="158" t="s">
        <v>498</v>
      </c>
      <c r="B66" s="159" t="s">
        <v>545</v>
      </c>
      <c r="C66" s="167" t="s">
        <v>412</v>
      </c>
      <c r="D66" s="160">
        <v>1</v>
      </c>
    </row>
    <row r="67" spans="1:4" customFormat="1" ht="13.8">
      <c r="A67" s="158" t="s">
        <v>500</v>
      </c>
      <c r="B67" s="159" t="s">
        <v>546</v>
      </c>
      <c r="C67" s="167" t="s">
        <v>23</v>
      </c>
      <c r="D67" s="160">
        <v>2</v>
      </c>
    </row>
    <row r="68" spans="1:4" customFormat="1" ht="13.8">
      <c r="A68" s="144"/>
      <c r="B68" s="147"/>
      <c r="C68" s="133"/>
      <c r="D68" s="134"/>
    </row>
    <row r="69" spans="1:4" customFormat="1" ht="13.8">
      <c r="A69" s="144" t="s">
        <v>547</v>
      </c>
      <c r="B69" s="147" t="s">
        <v>548</v>
      </c>
      <c r="C69" s="133"/>
      <c r="D69" s="134"/>
    </row>
    <row r="70" spans="1:4" customFormat="1" ht="13.8">
      <c r="A70" s="151" t="s">
        <v>63</v>
      </c>
      <c r="B70" s="159" t="s">
        <v>549</v>
      </c>
      <c r="C70" s="159" t="s">
        <v>412</v>
      </c>
      <c r="D70" s="160">
        <v>1</v>
      </c>
    </row>
    <row r="71" spans="1:4" customFormat="1" ht="13.8">
      <c r="A71" s="151" t="s">
        <v>42</v>
      </c>
      <c r="B71" s="159" t="s">
        <v>550</v>
      </c>
      <c r="C71" s="159" t="s">
        <v>412</v>
      </c>
      <c r="D71" s="160">
        <v>1</v>
      </c>
    </row>
    <row r="72" spans="1:4" customFormat="1" ht="27.6">
      <c r="A72" s="151" t="s">
        <v>43</v>
      </c>
      <c r="B72" s="159" t="s">
        <v>551</v>
      </c>
      <c r="C72" s="159" t="s">
        <v>412</v>
      </c>
      <c r="D72" s="160">
        <v>1</v>
      </c>
    </row>
    <row r="73" spans="1:4" customFormat="1" ht="27.6">
      <c r="A73" s="151" t="s">
        <v>44</v>
      </c>
      <c r="B73" s="159" t="s">
        <v>552</v>
      </c>
      <c r="C73" s="159" t="s">
        <v>412</v>
      </c>
      <c r="D73" s="160">
        <v>1</v>
      </c>
    </row>
    <row r="74" spans="1:4" customFormat="1" ht="13.8">
      <c r="A74" s="151" t="s">
        <v>45</v>
      </c>
      <c r="B74" s="159" t="s">
        <v>553</v>
      </c>
      <c r="C74" s="159" t="s">
        <v>412</v>
      </c>
      <c r="D74" s="160">
        <v>2</v>
      </c>
    </row>
    <row r="75" spans="1:4" customFormat="1" ht="13.8">
      <c r="A75" s="158" t="s">
        <v>213</v>
      </c>
      <c r="B75" s="159" t="s">
        <v>554</v>
      </c>
      <c r="C75" s="159" t="s">
        <v>412</v>
      </c>
      <c r="D75" s="160">
        <v>2</v>
      </c>
    </row>
    <row r="76" spans="1:4" customFormat="1" ht="13.8">
      <c r="A76" s="158"/>
      <c r="B76" s="145"/>
      <c r="C76" s="133"/>
      <c r="D76" s="134"/>
    </row>
    <row r="77" spans="1:4" customFormat="1" ht="41.4">
      <c r="A77" s="144" t="s">
        <v>304</v>
      </c>
      <c r="B77" s="147" t="s">
        <v>555</v>
      </c>
      <c r="C77" s="133"/>
      <c r="D77" s="134"/>
    </row>
    <row r="78" spans="1:4" customFormat="1" ht="13.8">
      <c r="A78" s="151" t="s">
        <v>63</v>
      </c>
      <c r="B78" s="159" t="s">
        <v>556</v>
      </c>
      <c r="C78" s="159" t="s">
        <v>412</v>
      </c>
      <c r="D78" s="169">
        <v>2</v>
      </c>
    </row>
    <row r="79" spans="1:4" customFormat="1" ht="13.8">
      <c r="A79" s="151" t="s">
        <v>42</v>
      </c>
      <c r="B79" s="159" t="s">
        <v>557</v>
      </c>
      <c r="C79" s="133" t="s">
        <v>25</v>
      </c>
      <c r="D79" s="169">
        <v>2</v>
      </c>
    </row>
    <row r="80" spans="1:4" customFormat="1" ht="13.8">
      <c r="A80" s="151" t="s">
        <v>43</v>
      </c>
      <c r="B80" s="159" t="s">
        <v>558</v>
      </c>
      <c r="C80" s="159" t="s">
        <v>412</v>
      </c>
      <c r="D80" s="169">
        <v>2</v>
      </c>
    </row>
    <row r="81" spans="1:4" customFormat="1" ht="13.8">
      <c r="A81" s="151" t="s">
        <v>44</v>
      </c>
      <c r="B81" s="159" t="s">
        <v>559</v>
      </c>
      <c r="C81" s="133" t="s">
        <v>25</v>
      </c>
      <c r="D81" s="169">
        <v>2</v>
      </c>
    </row>
    <row r="82" spans="1:4" customFormat="1" ht="13.8">
      <c r="A82" s="170"/>
      <c r="B82" s="145"/>
      <c r="C82" s="133"/>
      <c r="D82" s="134"/>
    </row>
    <row r="83" spans="1:4" customFormat="1" ht="13.8">
      <c r="A83" s="144" t="s">
        <v>560</v>
      </c>
      <c r="B83" s="147" t="s">
        <v>561</v>
      </c>
      <c r="C83" s="133"/>
      <c r="D83" s="134"/>
    </row>
    <row r="84" spans="1:4" customFormat="1" ht="13.8">
      <c r="A84" s="170" t="s">
        <v>63</v>
      </c>
      <c r="B84" s="171" t="s">
        <v>562</v>
      </c>
      <c r="C84" s="167" t="s">
        <v>412</v>
      </c>
      <c r="D84" s="160">
        <v>1</v>
      </c>
    </row>
    <row r="85" spans="1:4" customFormat="1" ht="13.8">
      <c r="A85" s="170"/>
      <c r="B85" s="145"/>
      <c r="C85" s="133"/>
      <c r="D85" s="134"/>
    </row>
    <row r="86" spans="1:4" customFormat="1" ht="13.8">
      <c r="A86" s="144" t="s">
        <v>563</v>
      </c>
      <c r="B86" s="147" t="s">
        <v>564</v>
      </c>
      <c r="C86" s="133"/>
      <c r="D86" s="134"/>
    </row>
    <row r="87" spans="1:4" customFormat="1" ht="13.8">
      <c r="A87" s="160" t="s">
        <v>63</v>
      </c>
      <c r="B87" s="172" t="s">
        <v>565</v>
      </c>
      <c r="C87" s="133" t="s">
        <v>25</v>
      </c>
      <c r="D87" s="160">
        <v>4</v>
      </c>
    </row>
    <row r="88" spans="1:4" customFormat="1" ht="13.8">
      <c r="A88" s="160" t="s">
        <v>42</v>
      </c>
      <c r="B88" s="172" t="s">
        <v>566</v>
      </c>
      <c r="C88" s="133" t="s">
        <v>25</v>
      </c>
      <c r="D88" s="160">
        <v>2</v>
      </c>
    </row>
    <row r="89" spans="1:4" customFormat="1" ht="13.8">
      <c r="A89" s="160" t="s">
        <v>43</v>
      </c>
      <c r="B89" s="172" t="s">
        <v>567</v>
      </c>
      <c r="C89" s="133" t="s">
        <v>25</v>
      </c>
      <c r="D89" s="160">
        <v>15</v>
      </c>
    </row>
    <row r="90" spans="1:4" customFormat="1" ht="13.8">
      <c r="A90" s="160" t="s">
        <v>44</v>
      </c>
      <c r="B90" s="172" t="s">
        <v>568</v>
      </c>
      <c r="C90" s="133" t="s">
        <v>25</v>
      </c>
      <c r="D90" s="160">
        <v>20</v>
      </c>
    </row>
    <row r="91" spans="1:4" customFormat="1" ht="13.8">
      <c r="A91" s="160" t="s">
        <v>45</v>
      </c>
      <c r="B91" s="172" t="s">
        <v>569</v>
      </c>
      <c r="C91" s="133" t="s">
        <v>25</v>
      </c>
      <c r="D91" s="160">
        <v>40</v>
      </c>
    </row>
    <row r="92" spans="1:4" customFormat="1" ht="27.6">
      <c r="A92" s="160" t="s">
        <v>213</v>
      </c>
      <c r="B92" s="172" t="s">
        <v>570</v>
      </c>
      <c r="C92" s="133" t="s">
        <v>25</v>
      </c>
      <c r="D92" s="160">
        <v>2</v>
      </c>
    </row>
    <row r="93" spans="1:4" customFormat="1" ht="13.8">
      <c r="A93" s="160" t="s">
        <v>215</v>
      </c>
      <c r="B93" s="172" t="s">
        <v>573</v>
      </c>
      <c r="C93" s="133" t="s">
        <v>25</v>
      </c>
      <c r="D93" s="160">
        <v>2</v>
      </c>
    </row>
    <row r="94" spans="1:4" customFormat="1" ht="13.8">
      <c r="A94" s="160" t="s">
        <v>498</v>
      </c>
      <c r="B94" s="172" t="s">
        <v>574</v>
      </c>
      <c r="C94" s="133" t="s">
        <v>25</v>
      </c>
      <c r="D94" s="160">
        <v>20</v>
      </c>
    </row>
    <row r="95" spans="1:4" customFormat="1" ht="13.8">
      <c r="A95" s="160" t="s">
        <v>500</v>
      </c>
      <c r="B95" s="172" t="s">
        <v>575</v>
      </c>
      <c r="C95" s="133" t="s">
        <v>25</v>
      </c>
      <c r="D95" s="160">
        <v>20</v>
      </c>
    </row>
    <row r="96" spans="1:4" customFormat="1" ht="13.8">
      <c r="A96" s="160" t="s">
        <v>502</v>
      </c>
      <c r="B96" s="172" t="s">
        <v>576</v>
      </c>
      <c r="C96" s="133" t="s">
        <v>25</v>
      </c>
      <c r="D96" s="169">
        <v>4</v>
      </c>
    </row>
    <row r="97" spans="1:4" customFormat="1" ht="13.8">
      <c r="A97" s="160" t="s">
        <v>504</v>
      </c>
      <c r="B97" s="172" t="s">
        <v>578</v>
      </c>
      <c r="C97" s="133" t="s">
        <v>25</v>
      </c>
      <c r="D97" s="169">
        <v>2</v>
      </c>
    </row>
    <row r="98" spans="1:4" customFormat="1" ht="13.8">
      <c r="A98" s="160" t="s">
        <v>506</v>
      </c>
      <c r="B98" s="172" t="s">
        <v>580</v>
      </c>
      <c r="C98" s="133" t="s">
        <v>25</v>
      </c>
      <c r="D98" s="169">
        <v>10</v>
      </c>
    </row>
    <row r="99" spans="1:4" customFormat="1" ht="13.8">
      <c r="A99" s="160" t="s">
        <v>577</v>
      </c>
      <c r="B99" s="172" t="s">
        <v>582</v>
      </c>
      <c r="C99" s="133" t="s">
        <v>25</v>
      </c>
      <c r="D99" s="169">
        <v>10</v>
      </c>
    </row>
    <row r="100" spans="1:4" customFormat="1" ht="13.8">
      <c r="A100" s="151"/>
      <c r="B100" s="145"/>
      <c r="C100" s="133"/>
      <c r="D100" s="134"/>
    </row>
    <row r="101" spans="1:4" customFormat="1" ht="13.8">
      <c r="A101" s="144" t="s">
        <v>583</v>
      </c>
      <c r="B101" s="147" t="s">
        <v>584</v>
      </c>
      <c r="C101" s="133"/>
      <c r="D101" s="134"/>
    </row>
    <row r="102" spans="1:4" customFormat="1" ht="13.8">
      <c r="A102" s="170" t="s">
        <v>115</v>
      </c>
      <c r="B102" s="145" t="s">
        <v>585</v>
      </c>
      <c r="C102" s="133"/>
      <c r="D102" s="134"/>
    </row>
    <row r="103" spans="1:4" customFormat="1" ht="13.8">
      <c r="A103" s="151" t="s">
        <v>63</v>
      </c>
      <c r="B103" s="145" t="s">
        <v>586</v>
      </c>
      <c r="C103" s="133" t="s">
        <v>25</v>
      </c>
      <c r="D103" s="134">
        <v>4</v>
      </c>
    </row>
    <row r="104" spans="1:4" customFormat="1" ht="13.8">
      <c r="A104" s="151" t="s">
        <v>42</v>
      </c>
      <c r="B104" s="145" t="s">
        <v>587</v>
      </c>
      <c r="C104" s="133" t="s">
        <v>25</v>
      </c>
      <c r="D104" s="134">
        <v>2</v>
      </c>
    </row>
    <row r="105" spans="1:4" customFormat="1" ht="16.2">
      <c r="A105" s="151" t="s">
        <v>43</v>
      </c>
      <c r="B105" s="145" t="s">
        <v>701</v>
      </c>
      <c r="C105" s="133" t="s">
        <v>25</v>
      </c>
      <c r="D105" s="134">
        <f>9+3</f>
        <v>12</v>
      </c>
    </row>
    <row r="106" spans="1:4" customFormat="1" ht="13.8">
      <c r="A106" s="151" t="s">
        <v>44</v>
      </c>
      <c r="B106" s="145" t="s">
        <v>588</v>
      </c>
      <c r="C106" s="133" t="s">
        <v>25</v>
      </c>
      <c r="D106" s="134">
        <f>5</f>
        <v>5</v>
      </c>
    </row>
    <row r="107" spans="1:4" customFormat="1" ht="13.8">
      <c r="A107" s="158"/>
      <c r="B107" s="145"/>
      <c r="C107" s="133"/>
      <c r="D107" s="134"/>
    </row>
    <row r="108" spans="1:4" customFormat="1" ht="13.8">
      <c r="A108" s="144" t="s">
        <v>589</v>
      </c>
      <c r="B108" s="147" t="s">
        <v>590</v>
      </c>
      <c r="C108" s="133"/>
      <c r="D108" s="134"/>
    </row>
    <row r="109" spans="1:4" customFormat="1" ht="27.6">
      <c r="A109" s="151" t="s">
        <v>63</v>
      </c>
      <c r="B109" s="172" t="s">
        <v>591</v>
      </c>
      <c r="C109" s="167" t="s">
        <v>23</v>
      </c>
      <c r="D109" s="160">
        <v>0.5</v>
      </c>
    </row>
    <row r="110" spans="1:4" customFormat="1" ht="27.6">
      <c r="A110" s="151" t="s">
        <v>63</v>
      </c>
      <c r="B110" s="172" t="s">
        <v>592</v>
      </c>
      <c r="C110" s="167" t="s">
        <v>23</v>
      </c>
      <c r="D110" s="160">
        <v>2</v>
      </c>
    </row>
    <row r="111" spans="1:4" customFormat="1" ht="27.6">
      <c r="A111" s="151" t="s">
        <v>63</v>
      </c>
      <c r="B111" s="172" t="s">
        <v>593</v>
      </c>
      <c r="C111" s="167" t="s">
        <v>23</v>
      </c>
      <c r="D111" s="160">
        <v>0.5</v>
      </c>
    </row>
    <row r="112" spans="1:4" customFormat="1" ht="13.8">
      <c r="A112" s="170"/>
      <c r="B112" s="145"/>
      <c r="C112" s="133"/>
      <c r="D112" s="134"/>
    </row>
    <row r="113" spans="1:4" customFormat="1" ht="27.6">
      <c r="A113" s="144" t="s">
        <v>594</v>
      </c>
      <c r="B113" s="147" t="s">
        <v>595</v>
      </c>
      <c r="C113" s="133"/>
      <c r="D113" s="134"/>
    </row>
    <row r="114" spans="1:4" customFormat="1" ht="13.8">
      <c r="A114" s="170" t="s">
        <v>63</v>
      </c>
      <c r="B114" s="159" t="s">
        <v>596</v>
      </c>
      <c r="C114" s="133" t="s">
        <v>25</v>
      </c>
      <c r="D114" s="160">
        <v>15</v>
      </c>
    </row>
    <row r="115" spans="1:4" customFormat="1" ht="13.8">
      <c r="A115" s="170"/>
      <c r="B115" s="159"/>
      <c r="C115" s="167"/>
      <c r="D115" s="160"/>
    </row>
    <row r="116" spans="1:4" customFormat="1" ht="13.8">
      <c r="A116" s="176" t="s">
        <v>597</v>
      </c>
      <c r="B116" s="177" t="s">
        <v>598</v>
      </c>
      <c r="C116" s="178"/>
      <c r="D116" s="179"/>
    </row>
    <row r="117" spans="1:4" customFormat="1" ht="13.8">
      <c r="A117" s="176" t="s">
        <v>599</v>
      </c>
      <c r="B117" s="177" t="s">
        <v>600</v>
      </c>
      <c r="C117" s="178"/>
      <c r="D117" s="179"/>
    </row>
    <row r="118" spans="1:4" customFormat="1" ht="13.8">
      <c r="A118" s="151" t="s">
        <v>63</v>
      </c>
      <c r="B118" s="159" t="s">
        <v>601</v>
      </c>
      <c r="C118" s="159" t="s">
        <v>412</v>
      </c>
      <c r="D118" s="160">
        <v>4</v>
      </c>
    </row>
    <row r="119" spans="1:4" customFormat="1" ht="13.8">
      <c r="A119" s="151" t="s">
        <v>42</v>
      </c>
      <c r="B119" s="159" t="s">
        <v>602</v>
      </c>
      <c r="C119" s="159" t="s">
        <v>412</v>
      </c>
      <c r="D119" s="160">
        <v>2</v>
      </c>
    </row>
    <row r="120" spans="1:4" customFormat="1" ht="13.8">
      <c r="A120" s="151" t="s">
        <v>43</v>
      </c>
      <c r="B120" s="159" t="s">
        <v>603</v>
      </c>
      <c r="C120" s="159" t="s">
        <v>412</v>
      </c>
      <c r="D120" s="160">
        <v>1</v>
      </c>
    </row>
    <row r="121" spans="1:4" customFormat="1" ht="27.6">
      <c r="A121" s="151" t="s">
        <v>44</v>
      </c>
      <c r="B121" s="159" t="s">
        <v>604</v>
      </c>
      <c r="C121" s="159" t="s">
        <v>412</v>
      </c>
      <c r="D121" s="160">
        <v>1</v>
      </c>
    </row>
    <row r="122" spans="1:4" customFormat="1" ht="13.8">
      <c r="A122" s="176"/>
      <c r="B122" s="180"/>
      <c r="C122" s="167"/>
      <c r="D122" s="160"/>
    </row>
    <row r="123" spans="1:4" customFormat="1" ht="13.8">
      <c r="A123" s="176" t="s">
        <v>605</v>
      </c>
      <c r="B123" s="177" t="s">
        <v>606</v>
      </c>
      <c r="C123" s="167"/>
      <c r="D123" s="160"/>
    </row>
    <row r="124" spans="1:4" customFormat="1" ht="13.8">
      <c r="A124" s="151" t="s">
        <v>63</v>
      </c>
      <c r="B124" s="159" t="s">
        <v>607</v>
      </c>
      <c r="C124" s="133" t="s">
        <v>25</v>
      </c>
      <c r="D124" s="160">
        <v>24</v>
      </c>
    </row>
    <row r="125" spans="1:4" customFormat="1" ht="13.8">
      <c r="A125" s="151" t="s">
        <v>42</v>
      </c>
      <c r="B125" s="159" t="s">
        <v>608</v>
      </c>
      <c r="C125" s="133" t="s">
        <v>25</v>
      </c>
      <c r="D125" s="160">
        <v>18</v>
      </c>
    </row>
    <row r="126" spans="1:4" customFormat="1" ht="13.8">
      <c r="A126" s="151" t="s">
        <v>43</v>
      </c>
      <c r="B126" s="159" t="s">
        <v>609</v>
      </c>
      <c r="C126" s="133" t="s">
        <v>25</v>
      </c>
      <c r="D126" s="160">
        <v>29</v>
      </c>
    </row>
    <row r="127" spans="1:4" customFormat="1" ht="13.8">
      <c r="A127" s="151" t="s">
        <v>44</v>
      </c>
      <c r="B127" s="159" t="s">
        <v>610</v>
      </c>
      <c r="C127" s="133" t="s">
        <v>25</v>
      </c>
      <c r="D127" s="160">
        <v>18</v>
      </c>
    </row>
    <row r="128" spans="1:4" customFormat="1" ht="13.8">
      <c r="A128" s="151" t="s">
        <v>45</v>
      </c>
      <c r="B128" s="159" t="s">
        <v>611</v>
      </c>
      <c r="C128" s="133" t="s">
        <v>25</v>
      </c>
      <c r="D128" s="160">
        <f>84-D130</f>
        <v>63</v>
      </c>
    </row>
    <row r="129" spans="1:4" customFormat="1" ht="13.8">
      <c r="A129" s="151" t="s">
        <v>213</v>
      </c>
      <c r="B129" s="159" t="s">
        <v>612</v>
      </c>
      <c r="C129" s="133" t="s">
        <v>25</v>
      </c>
      <c r="D129" s="160">
        <v>8</v>
      </c>
    </row>
    <row r="130" spans="1:4" customFormat="1" ht="13.8">
      <c r="A130" s="151" t="s">
        <v>215</v>
      </c>
      <c r="B130" s="159" t="s">
        <v>613</v>
      </c>
      <c r="C130" s="133" t="s">
        <v>25</v>
      </c>
      <c r="D130" s="160">
        <v>21</v>
      </c>
    </row>
    <row r="131" spans="1:4" customFormat="1" ht="13.8">
      <c r="A131" s="176"/>
      <c r="B131" s="180"/>
      <c r="C131" s="167"/>
      <c r="D131" s="160"/>
    </row>
    <row r="132" spans="1:4" customFormat="1" ht="13.8">
      <c r="A132" s="176" t="s">
        <v>614</v>
      </c>
      <c r="B132" s="177" t="s">
        <v>615</v>
      </c>
      <c r="C132" s="167"/>
      <c r="D132" s="160"/>
    </row>
    <row r="133" spans="1:4" customFormat="1" ht="13.8">
      <c r="A133" s="151" t="s">
        <v>63</v>
      </c>
      <c r="B133" s="159" t="s">
        <v>616</v>
      </c>
      <c r="C133" s="133" t="s">
        <v>25</v>
      </c>
      <c r="D133" s="160">
        <v>6</v>
      </c>
    </row>
    <row r="134" spans="1:4" customFormat="1" ht="13.8">
      <c r="A134" s="151" t="s">
        <v>42</v>
      </c>
      <c r="B134" s="159" t="s">
        <v>617</v>
      </c>
      <c r="C134" s="133" t="s">
        <v>25</v>
      </c>
      <c r="D134" s="160">
        <v>24</v>
      </c>
    </row>
    <row r="135" spans="1:4" customFormat="1" ht="13.8">
      <c r="A135" s="151" t="s">
        <v>43</v>
      </c>
      <c r="B135" s="159" t="s">
        <v>618</v>
      </c>
      <c r="C135" s="133" t="s">
        <v>25</v>
      </c>
      <c r="D135" s="160">
        <v>24</v>
      </c>
    </row>
    <row r="136" spans="1:4" customFormat="1" ht="13.8">
      <c r="A136" s="151"/>
      <c r="B136" s="159"/>
      <c r="C136" s="159"/>
      <c r="D136" s="160"/>
    </row>
    <row r="137" spans="1:4" customFormat="1" ht="13.8">
      <c r="A137" s="176" t="s">
        <v>619</v>
      </c>
      <c r="B137" s="177" t="s">
        <v>620</v>
      </c>
      <c r="C137" s="159"/>
      <c r="D137" s="160"/>
    </row>
    <row r="138" spans="1:4" customFormat="1" ht="41.4">
      <c r="A138" s="151" t="s">
        <v>63</v>
      </c>
      <c r="B138" s="152" t="s">
        <v>828</v>
      </c>
      <c r="C138" s="256" t="s">
        <v>12</v>
      </c>
      <c r="D138" s="182">
        <v>12</v>
      </c>
    </row>
    <row r="139" spans="1:4" customFormat="1" ht="27.6">
      <c r="A139" s="151" t="s">
        <v>42</v>
      </c>
      <c r="B139" s="152" t="s">
        <v>829</v>
      </c>
      <c r="C139" s="269" t="s">
        <v>12</v>
      </c>
      <c r="D139" s="184">
        <v>1</v>
      </c>
    </row>
    <row r="140" spans="1:4" customFormat="1" ht="27.6">
      <c r="A140" s="151" t="s">
        <v>43</v>
      </c>
      <c r="B140" s="152" t="s">
        <v>830</v>
      </c>
      <c r="C140" s="269" t="s">
        <v>12</v>
      </c>
      <c r="D140" s="184">
        <v>1</v>
      </c>
    </row>
    <row r="141" spans="1:4" customFormat="1" ht="13.8">
      <c r="A141" s="151"/>
      <c r="B141" s="181"/>
      <c r="C141" s="183"/>
      <c r="D141" s="185"/>
    </row>
    <row r="142" spans="1:4" customFormat="1" ht="13.8">
      <c r="A142" s="186" t="s">
        <v>624</v>
      </c>
      <c r="B142" s="187" t="s">
        <v>625</v>
      </c>
      <c r="C142" s="183"/>
      <c r="D142" s="185"/>
    </row>
    <row r="143" spans="1:4" customFormat="1" ht="13.8">
      <c r="A143" s="188" t="s">
        <v>63</v>
      </c>
      <c r="B143" s="181" t="s">
        <v>626</v>
      </c>
      <c r="C143" s="181" t="s">
        <v>204</v>
      </c>
      <c r="D143" s="189">
        <v>1</v>
      </c>
    </row>
    <row r="144" spans="1:4" customFormat="1" ht="13.8">
      <c r="A144" s="188"/>
      <c r="B144" s="181"/>
      <c r="C144" s="181"/>
      <c r="D144" s="189"/>
    </row>
    <row r="145" spans="1:4" customFormat="1" ht="13.8">
      <c r="A145" s="190" t="s">
        <v>627</v>
      </c>
      <c r="B145" s="191" t="s">
        <v>628</v>
      </c>
      <c r="C145" s="192"/>
      <c r="D145" s="193"/>
    </row>
    <row r="146" spans="1:4" customFormat="1" ht="13.8">
      <c r="A146" s="170" t="s">
        <v>63</v>
      </c>
      <c r="B146" s="171" t="s">
        <v>629</v>
      </c>
      <c r="C146" s="167" t="s">
        <v>23</v>
      </c>
      <c r="D146" s="160">
        <v>10</v>
      </c>
    </row>
    <row r="147" spans="1:4" customFormat="1" ht="13.8">
      <c r="A147" s="170"/>
      <c r="B147" s="171"/>
      <c r="C147" s="167"/>
      <c r="D147" s="160"/>
    </row>
    <row r="148" spans="1:4" customFormat="1" ht="13.8">
      <c r="A148" s="194" t="s">
        <v>768</v>
      </c>
      <c r="B148" s="195" t="s">
        <v>630</v>
      </c>
      <c r="C148" s="196"/>
      <c r="D148" s="197"/>
    </row>
    <row r="149" spans="1:4" customFormat="1" ht="13.8">
      <c r="A149" s="198" t="s">
        <v>899</v>
      </c>
      <c r="B149" s="199" t="s">
        <v>632</v>
      </c>
      <c r="C149" s="200"/>
      <c r="D149" s="197"/>
    </row>
    <row r="150" spans="1:4" customFormat="1" ht="41.4">
      <c r="A150" s="196" t="s">
        <v>81</v>
      </c>
      <c r="B150" s="201" t="s">
        <v>633</v>
      </c>
      <c r="C150" s="200" t="s">
        <v>14</v>
      </c>
      <c r="D150" s="160">
        <v>1</v>
      </c>
    </row>
    <row r="151" spans="1:4" customFormat="1" ht="13.8">
      <c r="A151" s="196"/>
      <c r="B151" s="201"/>
      <c r="C151" s="200"/>
      <c r="D151" s="160"/>
    </row>
    <row r="152" spans="1:4" customFormat="1" ht="13.8">
      <c r="A152" s="196" t="s">
        <v>399</v>
      </c>
      <c r="B152" s="202" t="s">
        <v>634</v>
      </c>
      <c r="C152" s="200"/>
      <c r="D152" s="160"/>
    </row>
    <row r="153" spans="1:4" s="19" customFormat="1">
      <c r="A153" s="196" t="s">
        <v>115</v>
      </c>
      <c r="B153" s="201" t="s">
        <v>635</v>
      </c>
      <c r="C153" s="200" t="s">
        <v>14</v>
      </c>
      <c r="D153" s="160">
        <v>2</v>
      </c>
    </row>
    <row r="154" spans="1:4" customFormat="1" ht="13.8">
      <c r="A154" s="196" t="s">
        <v>116</v>
      </c>
      <c r="B154" s="201" t="s">
        <v>636</v>
      </c>
      <c r="C154" s="200" t="s">
        <v>14</v>
      </c>
      <c r="D154" s="160">
        <v>2</v>
      </c>
    </row>
    <row r="155" spans="1:4" customFormat="1" ht="13.8">
      <c r="A155" s="196" t="s">
        <v>70</v>
      </c>
      <c r="B155" s="203" t="s">
        <v>637</v>
      </c>
      <c r="C155" s="204" t="s">
        <v>14</v>
      </c>
      <c r="D155" s="160">
        <v>2</v>
      </c>
    </row>
    <row r="156" spans="1:4" customFormat="1" ht="13.8">
      <c r="A156" s="196" t="s">
        <v>142</v>
      </c>
      <c r="B156" s="203" t="s">
        <v>638</v>
      </c>
      <c r="C156" s="204" t="s">
        <v>14</v>
      </c>
      <c r="D156" s="160">
        <v>2</v>
      </c>
    </row>
    <row r="157" spans="1:4" customFormat="1" ht="13.8">
      <c r="A157" s="196" t="s">
        <v>459</v>
      </c>
      <c r="B157" s="202" t="s">
        <v>639</v>
      </c>
      <c r="C157" s="200"/>
      <c r="D157" s="160"/>
    </row>
    <row r="158" spans="1:4" customFormat="1" ht="13.8">
      <c r="A158" s="196" t="s">
        <v>115</v>
      </c>
      <c r="B158" s="201" t="s">
        <v>640</v>
      </c>
      <c r="C158" s="200" t="s">
        <v>14</v>
      </c>
      <c r="D158" s="160">
        <v>2</v>
      </c>
    </row>
    <row r="159" spans="1:4" customFormat="1" ht="27.6">
      <c r="A159" s="196" t="s">
        <v>116</v>
      </c>
      <c r="B159" s="201" t="s">
        <v>641</v>
      </c>
      <c r="C159" s="200" t="s">
        <v>14</v>
      </c>
      <c r="D159" s="160">
        <v>2</v>
      </c>
    </row>
    <row r="160" spans="1:4" customFormat="1" ht="16.8">
      <c r="A160" s="196" t="s">
        <v>117</v>
      </c>
      <c r="B160" s="201" t="s">
        <v>702</v>
      </c>
      <c r="C160" s="200" t="s">
        <v>204</v>
      </c>
      <c r="D160" s="160">
        <v>1</v>
      </c>
    </row>
    <row r="161" spans="1:4" customFormat="1" ht="13.8">
      <c r="A161" s="160"/>
      <c r="B161" s="180"/>
      <c r="C161" s="180"/>
      <c r="D161" s="160"/>
    </row>
    <row r="162" spans="1:4" customFormat="1" ht="13.8">
      <c r="A162" s="194" t="s">
        <v>900</v>
      </c>
      <c r="B162" s="202" t="s">
        <v>642</v>
      </c>
      <c r="C162" s="180"/>
      <c r="D162" s="160"/>
    </row>
    <row r="163" spans="1:4" customFormat="1" ht="13.8">
      <c r="A163" s="205" t="s">
        <v>115</v>
      </c>
      <c r="B163" s="202" t="s">
        <v>643</v>
      </c>
      <c r="C163" s="206" t="s">
        <v>57</v>
      </c>
      <c r="D163" s="160">
        <v>1</v>
      </c>
    </row>
    <row r="164" spans="1:4" customFormat="1" ht="13.8">
      <c r="A164" s="160"/>
      <c r="B164" s="180"/>
      <c r="C164" s="180"/>
      <c r="D164" s="160"/>
    </row>
    <row r="165" spans="1:4" customFormat="1" ht="13.8">
      <c r="A165" s="207" t="s">
        <v>901</v>
      </c>
      <c r="B165" s="208" t="s">
        <v>644</v>
      </c>
      <c r="C165" s="209"/>
      <c r="D165" s="160"/>
    </row>
    <row r="166" spans="1:4" customFormat="1" ht="13.8">
      <c r="A166" s="205" t="s">
        <v>115</v>
      </c>
      <c r="B166" s="159" t="s">
        <v>645</v>
      </c>
      <c r="C166" s="206" t="s">
        <v>57</v>
      </c>
      <c r="D166" s="160">
        <v>4</v>
      </c>
    </row>
    <row r="167" spans="1:4" customFormat="1" ht="13.8">
      <c r="A167" s="168"/>
      <c r="B167" s="210"/>
      <c r="C167" s="210"/>
      <c r="D167" s="211"/>
    </row>
    <row r="168" spans="1:4" customFormat="1" ht="13.8">
      <c r="A168" s="237" t="s">
        <v>831</v>
      </c>
      <c r="B168" s="246" t="s">
        <v>832</v>
      </c>
      <c r="C168" s="206"/>
      <c r="D168" s="270"/>
    </row>
    <row r="169" spans="1:4" customFormat="1" ht="41.4">
      <c r="A169" s="271">
        <v>1</v>
      </c>
      <c r="B169" s="244" t="s">
        <v>833</v>
      </c>
      <c r="C169" s="154" t="s">
        <v>36</v>
      </c>
      <c r="D169" s="249">
        <v>14237</v>
      </c>
    </row>
    <row r="170" spans="1:4" customFormat="1" ht="13.8">
      <c r="A170" s="271">
        <f>A169+1</f>
        <v>2</v>
      </c>
      <c r="B170" s="244" t="s">
        <v>834</v>
      </c>
      <c r="C170" s="154" t="s">
        <v>36</v>
      </c>
      <c r="D170" s="249">
        <v>1216</v>
      </c>
    </row>
    <row r="171" spans="1:4" customFormat="1" ht="13.8">
      <c r="A171" s="271">
        <f t="shared" ref="A171:A224" si="0">A170+1</f>
        <v>3</v>
      </c>
      <c r="B171" s="244" t="s">
        <v>835</v>
      </c>
      <c r="C171" s="154" t="s">
        <v>36</v>
      </c>
      <c r="D171" s="249">
        <v>225</v>
      </c>
    </row>
    <row r="172" spans="1:4" customFormat="1" ht="13.8">
      <c r="A172" s="271">
        <f t="shared" si="0"/>
        <v>4</v>
      </c>
      <c r="B172" s="244" t="s">
        <v>836</v>
      </c>
      <c r="C172" s="154" t="s">
        <v>36</v>
      </c>
      <c r="D172" s="249">
        <v>15</v>
      </c>
    </row>
    <row r="173" spans="1:4" customFormat="1" ht="13.8">
      <c r="A173" s="271">
        <f t="shared" si="0"/>
        <v>5</v>
      </c>
      <c r="B173" s="244" t="s">
        <v>837</v>
      </c>
      <c r="C173" s="154" t="s">
        <v>36</v>
      </c>
      <c r="D173" s="249">
        <v>1414</v>
      </c>
    </row>
    <row r="174" spans="1:4" customFormat="1" ht="41.4">
      <c r="A174" s="271">
        <f t="shared" si="0"/>
        <v>6</v>
      </c>
      <c r="B174" s="244" t="s">
        <v>838</v>
      </c>
      <c r="C174" s="154" t="s">
        <v>36</v>
      </c>
      <c r="D174" s="249">
        <v>5061</v>
      </c>
    </row>
    <row r="175" spans="1:4" customFormat="1" ht="13.8">
      <c r="A175" s="271">
        <f t="shared" si="0"/>
        <v>7</v>
      </c>
      <c r="B175" s="244" t="s">
        <v>839</v>
      </c>
      <c r="C175" s="154" t="s">
        <v>12</v>
      </c>
      <c r="D175" s="249">
        <v>356</v>
      </c>
    </row>
    <row r="176" spans="1:4" customFormat="1" ht="13.8">
      <c r="A176" s="271">
        <f t="shared" si="0"/>
        <v>8</v>
      </c>
      <c r="B176" s="244" t="s">
        <v>840</v>
      </c>
      <c r="C176" s="154" t="s">
        <v>36</v>
      </c>
      <c r="D176" s="249">
        <v>41</v>
      </c>
    </row>
    <row r="177" spans="1:4" customFormat="1" ht="27.6">
      <c r="A177" s="271">
        <f t="shared" si="0"/>
        <v>9</v>
      </c>
      <c r="B177" s="244" t="s">
        <v>841</v>
      </c>
      <c r="C177" s="154" t="s">
        <v>12</v>
      </c>
      <c r="D177" s="249">
        <v>88</v>
      </c>
    </row>
    <row r="178" spans="1:4" customFormat="1" ht="13.8">
      <c r="A178" s="271">
        <f t="shared" si="0"/>
        <v>10</v>
      </c>
      <c r="B178" s="244" t="s">
        <v>842</v>
      </c>
      <c r="C178" s="154" t="s">
        <v>843</v>
      </c>
      <c r="D178" s="249">
        <v>240</v>
      </c>
    </row>
    <row r="179" spans="1:4" customFormat="1" ht="13.8">
      <c r="A179" s="271">
        <f t="shared" si="0"/>
        <v>11</v>
      </c>
      <c r="B179" s="244" t="s">
        <v>844</v>
      </c>
      <c r="C179" s="154" t="s">
        <v>843</v>
      </c>
      <c r="D179" s="249">
        <v>18480</v>
      </c>
    </row>
    <row r="180" spans="1:4" customFormat="1" ht="13.8">
      <c r="A180" s="271">
        <f t="shared" si="0"/>
        <v>12</v>
      </c>
      <c r="B180" s="244" t="s">
        <v>845</v>
      </c>
      <c r="C180" s="154" t="s">
        <v>843</v>
      </c>
      <c r="D180" s="249">
        <v>18480</v>
      </c>
    </row>
    <row r="181" spans="1:4" customFormat="1" ht="41.4">
      <c r="A181" s="271">
        <f t="shared" si="0"/>
        <v>13</v>
      </c>
      <c r="B181" s="244" t="s">
        <v>846</v>
      </c>
      <c r="C181" s="154" t="s">
        <v>843</v>
      </c>
      <c r="D181" s="249">
        <v>3000</v>
      </c>
    </row>
    <row r="182" spans="1:4" customFormat="1" ht="41.4">
      <c r="A182" s="271">
        <f t="shared" si="0"/>
        <v>14</v>
      </c>
      <c r="B182" s="244" t="s">
        <v>847</v>
      </c>
      <c r="C182" s="154" t="s">
        <v>843</v>
      </c>
      <c r="D182" s="249">
        <v>1100</v>
      </c>
    </row>
    <row r="183" spans="1:4" customFormat="1" ht="41.4">
      <c r="A183" s="271">
        <f t="shared" si="0"/>
        <v>15</v>
      </c>
      <c r="B183" s="244" t="s">
        <v>848</v>
      </c>
      <c r="C183" s="154" t="s">
        <v>843</v>
      </c>
      <c r="D183" s="249">
        <v>135</v>
      </c>
    </row>
    <row r="184" spans="1:4" customFormat="1" ht="13.8">
      <c r="A184" s="271">
        <f t="shared" si="0"/>
        <v>16</v>
      </c>
      <c r="B184" s="244" t="s">
        <v>849</v>
      </c>
      <c r="C184" s="154" t="s">
        <v>14</v>
      </c>
      <c r="D184" s="249">
        <v>2</v>
      </c>
    </row>
    <row r="185" spans="1:4" customFormat="1" ht="13.8">
      <c r="A185" s="271">
        <f t="shared" si="0"/>
        <v>17</v>
      </c>
      <c r="B185" s="244" t="s">
        <v>850</v>
      </c>
      <c r="C185" s="154" t="s">
        <v>14</v>
      </c>
      <c r="D185" s="249">
        <v>2</v>
      </c>
    </row>
    <row r="186" spans="1:4" customFormat="1" ht="13.8">
      <c r="A186" s="271">
        <f t="shared" si="0"/>
        <v>18</v>
      </c>
      <c r="B186" s="244" t="s">
        <v>851</v>
      </c>
      <c r="C186" s="154" t="s">
        <v>852</v>
      </c>
      <c r="D186" s="249">
        <v>200</v>
      </c>
    </row>
    <row r="187" spans="1:4" customFormat="1" ht="13.8">
      <c r="A187" s="271">
        <f t="shared" si="0"/>
        <v>19</v>
      </c>
      <c r="B187" s="244" t="s">
        <v>853</v>
      </c>
      <c r="C187" s="154" t="s">
        <v>14</v>
      </c>
      <c r="D187" s="249">
        <v>3</v>
      </c>
    </row>
    <row r="188" spans="1:4" customFormat="1" ht="27.6">
      <c r="A188" s="271">
        <f t="shared" si="0"/>
        <v>20</v>
      </c>
      <c r="B188" s="244" t="s">
        <v>854</v>
      </c>
      <c r="C188" s="154" t="s">
        <v>852</v>
      </c>
      <c r="D188" s="249">
        <v>30</v>
      </c>
    </row>
    <row r="189" spans="1:4" customFormat="1" ht="27.6">
      <c r="A189" s="271">
        <f t="shared" si="0"/>
        <v>21</v>
      </c>
      <c r="B189" s="244" t="s">
        <v>855</v>
      </c>
      <c r="C189" s="154" t="s">
        <v>852</v>
      </c>
      <c r="D189" s="249">
        <v>30</v>
      </c>
    </row>
    <row r="190" spans="1:4" customFormat="1" ht="27.6">
      <c r="A190" s="271">
        <f t="shared" si="0"/>
        <v>22</v>
      </c>
      <c r="B190" s="244" t="s">
        <v>856</v>
      </c>
      <c r="C190" s="154" t="s">
        <v>852</v>
      </c>
      <c r="D190" s="249">
        <v>30</v>
      </c>
    </row>
    <row r="191" spans="1:4" customFormat="1" ht="13.8">
      <c r="A191" s="271">
        <f t="shared" si="0"/>
        <v>23</v>
      </c>
      <c r="B191" s="244" t="s">
        <v>857</v>
      </c>
      <c r="C191" s="154" t="s">
        <v>852</v>
      </c>
      <c r="D191" s="249">
        <v>1200</v>
      </c>
    </row>
    <row r="192" spans="1:4" customFormat="1" ht="13.8">
      <c r="A192" s="271">
        <f t="shared" si="0"/>
        <v>24</v>
      </c>
      <c r="B192" s="244" t="s">
        <v>858</v>
      </c>
      <c r="C192" s="154" t="s">
        <v>852</v>
      </c>
      <c r="D192" s="249">
        <v>600</v>
      </c>
    </row>
    <row r="193" spans="1:6" customFormat="1" ht="13.8">
      <c r="A193" s="271">
        <f t="shared" si="0"/>
        <v>25</v>
      </c>
      <c r="B193" s="244" t="s">
        <v>859</v>
      </c>
      <c r="C193" s="154" t="s">
        <v>852</v>
      </c>
      <c r="D193" s="249">
        <v>200</v>
      </c>
    </row>
    <row r="194" spans="1:6" customFormat="1" ht="13.8">
      <c r="A194" s="271">
        <f t="shared" si="0"/>
        <v>26</v>
      </c>
      <c r="B194" s="244" t="s">
        <v>860</v>
      </c>
      <c r="C194" s="154" t="s">
        <v>852</v>
      </c>
      <c r="D194" s="249">
        <v>200</v>
      </c>
    </row>
    <row r="195" spans="1:6" customFormat="1" ht="13.8">
      <c r="A195" s="271">
        <f t="shared" si="0"/>
        <v>27</v>
      </c>
      <c r="B195" s="244" t="s">
        <v>861</v>
      </c>
      <c r="C195" s="154" t="s">
        <v>14</v>
      </c>
      <c r="D195" s="249">
        <v>2</v>
      </c>
    </row>
    <row r="196" spans="1:6" customFormat="1" ht="41.4">
      <c r="A196" s="271">
        <f t="shared" si="0"/>
        <v>28</v>
      </c>
      <c r="B196" s="244" t="s">
        <v>862</v>
      </c>
      <c r="C196" s="154" t="s">
        <v>843</v>
      </c>
      <c r="D196" s="249">
        <v>450</v>
      </c>
      <c r="E196" s="254"/>
      <c r="F196" s="254"/>
    </row>
    <row r="197" spans="1:6" customFormat="1" ht="55.2">
      <c r="A197" s="271">
        <f t="shared" si="0"/>
        <v>29</v>
      </c>
      <c r="B197" s="244" t="s">
        <v>863</v>
      </c>
      <c r="C197" s="154" t="s">
        <v>843</v>
      </c>
      <c r="D197" s="249">
        <v>101</v>
      </c>
      <c r="E197" s="254"/>
      <c r="F197" s="254"/>
    </row>
    <row r="198" spans="1:6" customFormat="1" ht="41.4">
      <c r="A198" s="271">
        <f t="shared" si="0"/>
        <v>30</v>
      </c>
      <c r="B198" s="244" t="s">
        <v>864</v>
      </c>
      <c r="C198" s="154" t="s">
        <v>14</v>
      </c>
      <c r="D198" s="249">
        <v>1</v>
      </c>
      <c r="E198" s="254"/>
      <c r="F198" s="254"/>
    </row>
    <row r="199" spans="1:6" customFormat="1" ht="55.2">
      <c r="A199" s="271">
        <f t="shared" si="0"/>
        <v>31</v>
      </c>
      <c r="B199" s="244" t="s">
        <v>865</v>
      </c>
      <c r="C199" s="154" t="s">
        <v>843</v>
      </c>
      <c r="D199" s="272">
        <v>91</v>
      </c>
      <c r="E199" s="254"/>
      <c r="F199" s="254"/>
    </row>
    <row r="200" spans="1:6" customFormat="1" ht="55.2">
      <c r="A200" s="271">
        <f t="shared" si="0"/>
        <v>32</v>
      </c>
      <c r="B200" s="244" t="s">
        <v>866</v>
      </c>
      <c r="C200" s="154" t="s">
        <v>843</v>
      </c>
      <c r="D200" s="249">
        <v>350</v>
      </c>
      <c r="E200" s="254"/>
      <c r="F200" s="254"/>
    </row>
    <row r="201" spans="1:6" customFormat="1" ht="55.2">
      <c r="A201" s="271">
        <f t="shared" si="0"/>
        <v>33</v>
      </c>
      <c r="B201" s="244" t="s">
        <v>867</v>
      </c>
      <c r="C201" s="154" t="s">
        <v>843</v>
      </c>
      <c r="D201" s="249">
        <v>450</v>
      </c>
      <c r="E201" s="254"/>
      <c r="F201" s="254"/>
    </row>
    <row r="202" spans="1:6" customFormat="1" ht="55.2">
      <c r="A202" s="271">
        <f t="shared" si="0"/>
        <v>34</v>
      </c>
      <c r="B202" s="244" t="s">
        <v>868</v>
      </c>
      <c r="C202" s="154" t="s">
        <v>843</v>
      </c>
      <c r="D202" s="249">
        <v>18</v>
      </c>
      <c r="E202" s="254"/>
      <c r="F202" s="254"/>
    </row>
    <row r="203" spans="1:6" customFormat="1" ht="13.8">
      <c r="A203" s="271">
        <f t="shared" si="0"/>
        <v>35</v>
      </c>
      <c r="B203" s="244" t="s">
        <v>869</v>
      </c>
      <c r="C203" s="154" t="s">
        <v>14</v>
      </c>
      <c r="D203" s="249">
        <v>1</v>
      </c>
      <c r="E203" s="254"/>
      <c r="F203" s="254"/>
    </row>
    <row r="204" spans="1:6" customFormat="1" ht="55.2">
      <c r="A204" s="271">
        <f t="shared" si="0"/>
        <v>36</v>
      </c>
      <c r="B204" s="244" t="s">
        <v>870</v>
      </c>
      <c r="C204" s="154" t="s">
        <v>843</v>
      </c>
      <c r="D204" s="249">
        <v>120</v>
      </c>
      <c r="E204" s="254"/>
      <c r="F204" s="254"/>
    </row>
    <row r="205" spans="1:6" customFormat="1" ht="82.8">
      <c r="A205" s="271">
        <f t="shared" si="0"/>
        <v>37</v>
      </c>
      <c r="B205" s="244" t="s">
        <v>871</v>
      </c>
      <c r="C205" s="154" t="s">
        <v>843</v>
      </c>
      <c r="D205" s="249">
        <v>360</v>
      </c>
      <c r="E205" s="254"/>
      <c r="F205" s="254"/>
    </row>
    <row r="206" spans="1:6" customFormat="1" ht="96.6">
      <c r="A206" s="271">
        <f t="shared" si="0"/>
        <v>38</v>
      </c>
      <c r="B206" s="244" t="s">
        <v>872</v>
      </c>
      <c r="C206" s="154" t="s">
        <v>843</v>
      </c>
      <c r="D206" s="249">
        <v>360</v>
      </c>
      <c r="E206" s="254"/>
      <c r="F206" s="254"/>
    </row>
    <row r="207" spans="1:6" customFormat="1" ht="55.2">
      <c r="A207" s="271">
        <f t="shared" si="0"/>
        <v>39</v>
      </c>
      <c r="B207" s="244" t="s">
        <v>873</v>
      </c>
      <c r="C207" s="154" t="s">
        <v>843</v>
      </c>
      <c r="D207" s="249">
        <v>420</v>
      </c>
      <c r="E207" s="254"/>
      <c r="F207" s="254"/>
    </row>
    <row r="208" spans="1:6" customFormat="1" ht="69">
      <c r="A208" s="271">
        <f t="shared" si="0"/>
        <v>40</v>
      </c>
      <c r="B208" s="244" t="s">
        <v>874</v>
      </c>
      <c r="C208" s="154" t="s">
        <v>852</v>
      </c>
      <c r="D208" s="249">
        <v>1000</v>
      </c>
      <c r="E208" s="254"/>
      <c r="F208" s="254"/>
    </row>
    <row r="209" spans="1:6" customFormat="1" ht="13.8">
      <c r="A209" s="271">
        <f t="shared" si="0"/>
        <v>41</v>
      </c>
      <c r="B209" s="244" t="s">
        <v>875</v>
      </c>
      <c r="C209" s="154" t="s">
        <v>852</v>
      </c>
      <c r="D209" s="249">
        <v>200</v>
      </c>
      <c r="E209" s="254"/>
      <c r="F209" s="254"/>
    </row>
    <row r="210" spans="1:6" customFormat="1" ht="13.8">
      <c r="A210" s="271">
        <f t="shared" si="0"/>
        <v>42</v>
      </c>
      <c r="B210" s="244" t="s">
        <v>876</v>
      </c>
      <c r="C210" s="154" t="s">
        <v>852</v>
      </c>
      <c r="D210" s="249">
        <v>150</v>
      </c>
      <c r="E210" s="254"/>
      <c r="F210" s="254"/>
    </row>
    <row r="211" spans="1:6" customFormat="1" ht="13.8">
      <c r="A211" s="271">
        <f t="shared" si="0"/>
        <v>43</v>
      </c>
      <c r="B211" s="244" t="s">
        <v>877</v>
      </c>
      <c r="C211" s="154" t="s">
        <v>852</v>
      </c>
      <c r="D211" s="249">
        <v>150</v>
      </c>
      <c r="E211" s="254"/>
      <c r="F211" s="254"/>
    </row>
    <row r="212" spans="1:6" customFormat="1" ht="13.8">
      <c r="A212" s="271">
        <f t="shared" si="0"/>
        <v>44</v>
      </c>
      <c r="B212" s="244" t="s">
        <v>878</v>
      </c>
      <c r="C212" s="154" t="s">
        <v>852</v>
      </c>
      <c r="D212" s="249">
        <v>150</v>
      </c>
      <c r="E212" s="254"/>
      <c r="F212" s="254"/>
    </row>
    <row r="213" spans="1:6" customFormat="1" ht="13.8">
      <c r="A213" s="271">
        <f t="shared" si="0"/>
        <v>45</v>
      </c>
      <c r="B213" s="244" t="s">
        <v>879</v>
      </c>
      <c r="C213" s="154" t="s">
        <v>14</v>
      </c>
      <c r="D213" s="249">
        <v>1</v>
      </c>
      <c r="E213" s="254"/>
      <c r="F213" s="254"/>
    </row>
    <row r="214" spans="1:6" customFormat="1" ht="13.8">
      <c r="A214" s="271">
        <f t="shared" si="0"/>
        <v>46</v>
      </c>
      <c r="B214" s="244" t="s">
        <v>880</v>
      </c>
      <c r="C214" s="154" t="s">
        <v>14</v>
      </c>
      <c r="D214" s="249">
        <v>1</v>
      </c>
      <c r="E214" s="254"/>
      <c r="F214" s="254"/>
    </row>
    <row r="215" spans="1:6" customFormat="1" ht="13.8">
      <c r="A215" s="271">
        <f t="shared" si="0"/>
        <v>47</v>
      </c>
      <c r="B215" s="244" t="s">
        <v>881</v>
      </c>
      <c r="C215" s="154" t="s">
        <v>14</v>
      </c>
      <c r="D215" s="249">
        <v>1</v>
      </c>
      <c r="E215" s="254"/>
      <c r="F215" s="254"/>
    </row>
    <row r="216" spans="1:6" customFormat="1" ht="13.8">
      <c r="A216" s="271">
        <f t="shared" si="0"/>
        <v>48</v>
      </c>
      <c r="B216" s="244" t="s">
        <v>882</v>
      </c>
      <c r="C216" s="154" t="s">
        <v>14</v>
      </c>
      <c r="D216" s="249">
        <v>1</v>
      </c>
      <c r="E216" s="254"/>
      <c r="F216" s="254"/>
    </row>
    <row r="217" spans="1:6" customFormat="1" ht="27.6">
      <c r="A217" s="271">
        <f t="shared" si="0"/>
        <v>49</v>
      </c>
      <c r="B217" s="244" t="s">
        <v>883</v>
      </c>
      <c r="C217" s="154" t="s">
        <v>852</v>
      </c>
      <c r="D217" s="249">
        <v>100</v>
      </c>
      <c r="E217" s="254"/>
      <c r="F217" s="254"/>
    </row>
    <row r="218" spans="1:6" customFormat="1" ht="27.6">
      <c r="A218" s="271">
        <f t="shared" si="0"/>
        <v>50</v>
      </c>
      <c r="B218" s="244" t="s">
        <v>884</v>
      </c>
      <c r="C218" s="154" t="s">
        <v>852</v>
      </c>
      <c r="D218" s="249">
        <v>100</v>
      </c>
      <c r="E218" s="254"/>
      <c r="F218" s="254"/>
    </row>
    <row r="219" spans="1:6" customFormat="1" ht="27.6">
      <c r="A219" s="271">
        <f t="shared" si="0"/>
        <v>51</v>
      </c>
      <c r="B219" s="244" t="s">
        <v>885</v>
      </c>
      <c r="C219" s="154" t="s">
        <v>852</v>
      </c>
      <c r="D219" s="249">
        <v>80</v>
      </c>
      <c r="E219" s="254"/>
      <c r="F219" s="254"/>
    </row>
    <row r="220" spans="1:6" customFormat="1" ht="27.6">
      <c r="A220" s="271">
        <f t="shared" si="0"/>
        <v>52</v>
      </c>
      <c r="B220" s="244" t="s">
        <v>886</v>
      </c>
      <c r="C220" s="154" t="s">
        <v>697</v>
      </c>
      <c r="D220" s="249">
        <v>1</v>
      </c>
      <c r="E220" s="254"/>
      <c r="F220" s="254"/>
    </row>
    <row r="221" spans="1:6" customFormat="1" ht="96.6">
      <c r="A221" s="271">
        <f t="shared" si="0"/>
        <v>53</v>
      </c>
      <c r="B221" s="244" t="s">
        <v>887</v>
      </c>
      <c r="C221" s="154" t="s">
        <v>36</v>
      </c>
      <c r="D221" s="249">
        <v>33750</v>
      </c>
      <c r="E221" s="254"/>
      <c r="F221" s="254"/>
    </row>
    <row r="222" spans="1:6" customFormat="1" ht="82.8">
      <c r="A222" s="271">
        <f t="shared" si="0"/>
        <v>54</v>
      </c>
      <c r="B222" s="244" t="s">
        <v>888</v>
      </c>
      <c r="C222" s="154" t="s">
        <v>36</v>
      </c>
      <c r="D222" s="249">
        <v>16875</v>
      </c>
      <c r="E222" s="254"/>
      <c r="F222" s="254"/>
    </row>
    <row r="223" spans="1:6" customFormat="1" ht="27.6">
      <c r="A223" s="271">
        <f t="shared" si="0"/>
        <v>55</v>
      </c>
      <c r="B223" s="244" t="s">
        <v>889</v>
      </c>
      <c r="C223" s="154" t="s">
        <v>843</v>
      </c>
      <c r="D223" s="249">
        <v>671</v>
      </c>
      <c r="E223" s="254"/>
      <c r="F223" s="254"/>
    </row>
    <row r="224" spans="1:6" customFormat="1" ht="41.4">
      <c r="A224" s="271">
        <f t="shared" si="0"/>
        <v>56</v>
      </c>
      <c r="B224" s="244" t="s">
        <v>890</v>
      </c>
      <c r="C224" s="154" t="s">
        <v>36</v>
      </c>
      <c r="D224" s="249">
        <v>1800</v>
      </c>
      <c r="E224" s="254"/>
      <c r="F224" s="254"/>
    </row>
    <row r="225" spans="1:6" customFormat="1" ht="13.8">
      <c r="A225" s="271"/>
      <c r="B225" s="244"/>
      <c r="C225" s="154"/>
      <c r="D225" s="249"/>
      <c r="E225" s="254"/>
      <c r="F225" s="254"/>
    </row>
    <row r="226" spans="1:6" customFormat="1" ht="13.8">
      <c r="A226" s="129"/>
      <c r="B226" s="130" t="s">
        <v>646</v>
      </c>
      <c r="C226" s="130"/>
      <c r="D226" s="129"/>
      <c r="E226" s="254"/>
      <c r="F226" s="254"/>
    </row>
    <row r="227" spans="1:6" customFormat="1" ht="13.8">
      <c r="A227" s="212"/>
      <c r="B227" s="163"/>
      <c r="C227" s="133"/>
      <c r="D227" s="134"/>
      <c r="E227" s="254"/>
      <c r="F227" s="254"/>
    </row>
    <row r="228" spans="1:6" customFormat="1" ht="13.8">
      <c r="A228" s="129" t="s">
        <v>647</v>
      </c>
      <c r="B228" s="130" t="s">
        <v>648</v>
      </c>
      <c r="C228" s="130"/>
      <c r="D228" s="129"/>
      <c r="E228" s="254"/>
      <c r="F228" s="254"/>
    </row>
    <row r="229" spans="1:6" customFormat="1" ht="13.8">
      <c r="A229" s="144"/>
      <c r="B229" s="147"/>
      <c r="C229" s="133"/>
      <c r="D229" s="134"/>
      <c r="E229" s="254"/>
      <c r="F229" s="254"/>
    </row>
    <row r="230" spans="1:6" customFormat="1" ht="13.8">
      <c r="A230" s="213" t="s">
        <v>631</v>
      </c>
      <c r="B230" s="214" t="s">
        <v>649</v>
      </c>
      <c r="C230" s="133"/>
      <c r="D230" s="134"/>
      <c r="E230" s="254"/>
      <c r="F230" s="254"/>
    </row>
    <row r="231" spans="1:6" customFormat="1" ht="27.6">
      <c r="A231" s="215" t="s">
        <v>63</v>
      </c>
      <c r="B231" s="159" t="s">
        <v>650</v>
      </c>
      <c r="C231" s="180" t="s">
        <v>412</v>
      </c>
      <c r="D231" s="160">
        <v>3</v>
      </c>
      <c r="E231" s="254"/>
      <c r="F231" s="254"/>
    </row>
    <row r="232" spans="1:6" customFormat="1" ht="27.6">
      <c r="A232" s="215" t="s">
        <v>42</v>
      </c>
      <c r="B232" s="159" t="s">
        <v>651</v>
      </c>
      <c r="C232" s="180" t="s">
        <v>412</v>
      </c>
      <c r="D232" s="160">
        <v>4</v>
      </c>
      <c r="E232" s="254"/>
      <c r="F232" s="254"/>
    </row>
    <row r="233" spans="1:6" customFormat="1" ht="27.6">
      <c r="A233" s="215" t="s">
        <v>43</v>
      </c>
      <c r="B233" s="159" t="s">
        <v>652</v>
      </c>
      <c r="C233" s="180" t="s">
        <v>412</v>
      </c>
      <c r="D233" s="160">
        <v>2</v>
      </c>
      <c r="E233" s="254"/>
      <c r="F233" s="254"/>
    </row>
    <row r="234" spans="1:6" customFormat="1" ht="27.6">
      <c r="A234" s="215" t="s">
        <v>44</v>
      </c>
      <c r="B234" s="159" t="s">
        <v>653</v>
      </c>
      <c r="C234" s="180" t="s">
        <v>412</v>
      </c>
      <c r="D234" s="160">
        <v>1</v>
      </c>
      <c r="E234" s="254"/>
      <c r="F234" s="254"/>
    </row>
    <row r="235" spans="1:6" customFormat="1" ht="27.6">
      <c r="A235" s="215" t="s">
        <v>45</v>
      </c>
      <c r="B235" s="159" t="s">
        <v>654</v>
      </c>
      <c r="C235" s="180" t="s">
        <v>412</v>
      </c>
      <c r="D235" s="160">
        <v>1</v>
      </c>
      <c r="E235" s="254"/>
      <c r="F235" s="254"/>
    </row>
    <row r="236" spans="1:6" customFormat="1" ht="27.6">
      <c r="A236" s="158" t="s">
        <v>213</v>
      </c>
      <c r="B236" s="159" t="s">
        <v>655</v>
      </c>
      <c r="C236" s="159" t="s">
        <v>204</v>
      </c>
      <c r="D236" s="169">
        <v>6</v>
      </c>
      <c r="E236" s="254"/>
      <c r="F236" s="254"/>
    </row>
    <row r="237" spans="1:6" customFormat="1" ht="13.8">
      <c r="A237" s="215" t="s">
        <v>215</v>
      </c>
      <c r="B237" s="159" t="s">
        <v>656</v>
      </c>
      <c r="C237" s="180" t="s">
        <v>412</v>
      </c>
      <c r="D237" s="160">
        <v>2</v>
      </c>
      <c r="E237" s="254"/>
      <c r="F237" s="254"/>
    </row>
    <row r="238" spans="1:6" customFormat="1" ht="13.8">
      <c r="A238" s="158"/>
      <c r="B238" s="159"/>
      <c r="C238" s="159"/>
      <c r="D238" s="169"/>
      <c r="E238" s="254"/>
      <c r="F238" s="254"/>
    </row>
    <row r="239" spans="1:6" customFormat="1" ht="13.8">
      <c r="A239" s="144" t="s">
        <v>113</v>
      </c>
      <c r="B239" s="147" t="s">
        <v>584</v>
      </c>
      <c r="C239" s="133"/>
      <c r="D239" s="134"/>
      <c r="E239" s="254"/>
      <c r="F239" s="254"/>
    </row>
    <row r="240" spans="1:6" customFormat="1" ht="41.4">
      <c r="A240" s="216" t="s">
        <v>63</v>
      </c>
      <c r="B240" s="159" t="s">
        <v>657</v>
      </c>
      <c r="C240" s="159" t="s">
        <v>412</v>
      </c>
      <c r="D240" s="160">
        <v>1</v>
      </c>
      <c r="E240" s="254"/>
      <c r="F240" s="254"/>
    </row>
    <row r="241" spans="1:6" customFormat="1" ht="27.6">
      <c r="A241" s="216" t="s">
        <v>42</v>
      </c>
      <c r="B241" s="159" t="s">
        <v>658</v>
      </c>
      <c r="C241" s="159" t="s">
        <v>412</v>
      </c>
      <c r="D241" s="160">
        <v>1</v>
      </c>
      <c r="E241" s="254"/>
      <c r="F241" s="254"/>
    </row>
    <row r="242" spans="1:6" customFormat="1" ht="27.6">
      <c r="A242" s="216" t="s">
        <v>43</v>
      </c>
      <c r="B242" s="159" t="s">
        <v>659</v>
      </c>
      <c r="C242" s="159" t="s">
        <v>412</v>
      </c>
      <c r="D242" s="160">
        <v>2</v>
      </c>
      <c r="E242" s="254"/>
      <c r="F242" s="254"/>
    </row>
    <row r="243" spans="1:6" customFormat="1" ht="13.8">
      <c r="A243" s="216" t="s">
        <v>44</v>
      </c>
      <c r="B243" s="159" t="s">
        <v>660</v>
      </c>
      <c r="C243" s="159" t="s">
        <v>412</v>
      </c>
      <c r="D243" s="160">
        <v>1</v>
      </c>
      <c r="E243" s="254"/>
      <c r="F243" s="254"/>
    </row>
    <row r="244" spans="1:6" customFormat="1" ht="13.8">
      <c r="A244" s="216" t="s">
        <v>45</v>
      </c>
      <c r="B244" s="159" t="s">
        <v>661</v>
      </c>
      <c r="C244" s="159" t="s">
        <v>412</v>
      </c>
      <c r="D244" s="160">
        <v>3</v>
      </c>
      <c r="E244" s="254"/>
      <c r="F244" s="254"/>
    </row>
    <row r="245" spans="1:6" customFormat="1" ht="13.8">
      <c r="A245" s="170"/>
      <c r="B245" s="145"/>
      <c r="C245" s="133"/>
      <c r="D245" s="134"/>
      <c r="E245" s="254"/>
      <c r="F245" s="254"/>
    </row>
    <row r="246" spans="1:6" customFormat="1" ht="13.8">
      <c r="A246" s="144" t="s">
        <v>347</v>
      </c>
      <c r="B246" s="147" t="s">
        <v>564</v>
      </c>
      <c r="C246" s="133"/>
      <c r="D246" s="134"/>
      <c r="E246" s="254"/>
      <c r="F246" s="254"/>
    </row>
    <row r="247" spans="1:6" customFormat="1" ht="13.8">
      <c r="A247" s="216" t="s">
        <v>63</v>
      </c>
      <c r="B247" s="145" t="s">
        <v>662</v>
      </c>
      <c r="C247" s="133" t="s">
        <v>663</v>
      </c>
      <c r="D247" s="134">
        <v>1</v>
      </c>
      <c r="E247" s="254"/>
      <c r="F247" s="254"/>
    </row>
    <row r="248" spans="1:6" customFormat="1" ht="13.8">
      <c r="A248" s="216" t="s">
        <v>42</v>
      </c>
      <c r="B248" s="145" t="s">
        <v>664</v>
      </c>
      <c r="C248" s="133" t="s">
        <v>663</v>
      </c>
      <c r="D248" s="134">
        <v>1</v>
      </c>
      <c r="E248" s="254"/>
      <c r="F248" s="254"/>
    </row>
    <row r="249" spans="1:6" customFormat="1" ht="13.8">
      <c r="A249" s="170" t="s">
        <v>43</v>
      </c>
      <c r="B249" s="159" t="s">
        <v>665</v>
      </c>
      <c r="C249" s="180" t="s">
        <v>466</v>
      </c>
      <c r="D249" s="160">
        <v>1</v>
      </c>
      <c r="E249" s="254"/>
      <c r="F249" s="254"/>
    </row>
    <row r="250" spans="1:6" customFormat="1" ht="13.8">
      <c r="A250" s="216" t="s">
        <v>44</v>
      </c>
      <c r="B250" s="145" t="s">
        <v>666</v>
      </c>
      <c r="C250" s="133" t="s">
        <v>663</v>
      </c>
      <c r="D250" s="134">
        <v>1</v>
      </c>
      <c r="E250" s="254"/>
      <c r="F250" s="254"/>
    </row>
    <row r="251" spans="1:6" customFormat="1" ht="13.8">
      <c r="A251" s="170" t="s">
        <v>45</v>
      </c>
      <c r="B251" s="145" t="s">
        <v>667</v>
      </c>
      <c r="C251" s="133" t="s">
        <v>663</v>
      </c>
      <c r="D251" s="134">
        <v>3</v>
      </c>
      <c r="E251" s="254"/>
      <c r="F251" s="254"/>
    </row>
    <row r="252" spans="1:6" customFormat="1" ht="13.8">
      <c r="A252" s="170" t="s">
        <v>213</v>
      </c>
      <c r="B252" s="145" t="s">
        <v>668</v>
      </c>
      <c r="C252" s="133" t="s">
        <v>663</v>
      </c>
      <c r="D252" s="134">
        <v>1</v>
      </c>
      <c r="E252" s="254"/>
      <c r="F252" s="254"/>
    </row>
    <row r="253" spans="1:6" customFormat="1" ht="13.8">
      <c r="A253" s="170" t="s">
        <v>215</v>
      </c>
      <c r="B253" s="145" t="s">
        <v>669</v>
      </c>
      <c r="C253" s="133" t="s">
        <v>663</v>
      </c>
      <c r="D253" s="134">
        <v>1</v>
      </c>
      <c r="E253" s="254"/>
      <c r="F253" s="254"/>
    </row>
    <row r="254" spans="1:6" customFormat="1" ht="13.8">
      <c r="A254" s="170" t="s">
        <v>498</v>
      </c>
      <c r="B254" s="217" t="s">
        <v>670</v>
      </c>
      <c r="C254" s="133" t="s">
        <v>466</v>
      </c>
      <c r="D254" s="134">
        <v>1</v>
      </c>
      <c r="E254" s="254"/>
      <c r="F254" s="254"/>
    </row>
    <row r="255" spans="1:6" customFormat="1" ht="13.8">
      <c r="A255" s="170"/>
      <c r="B255" s="159"/>
      <c r="C255" s="133"/>
      <c r="D255" s="134"/>
      <c r="E255" s="254"/>
      <c r="F255" s="254"/>
    </row>
    <row r="256" spans="1:6" customFormat="1" ht="13.8">
      <c r="A256" s="144" t="s">
        <v>349</v>
      </c>
      <c r="B256" s="147" t="s">
        <v>671</v>
      </c>
      <c r="C256" s="133"/>
      <c r="D256" s="134"/>
      <c r="E256" s="254"/>
      <c r="F256" s="254"/>
    </row>
    <row r="257" spans="1:6" customFormat="1" ht="13.8">
      <c r="A257" s="148" t="s">
        <v>63</v>
      </c>
      <c r="B257" s="159" t="s">
        <v>672</v>
      </c>
      <c r="C257" s="167" t="s">
        <v>412</v>
      </c>
      <c r="D257" s="160">
        <v>3</v>
      </c>
      <c r="E257" s="254"/>
      <c r="F257" s="254"/>
    </row>
    <row r="258" spans="1:6" customFormat="1" ht="13.8">
      <c r="A258" s="148"/>
      <c r="B258" s="152"/>
      <c r="C258" s="133"/>
      <c r="D258" s="134"/>
      <c r="E258" s="254"/>
      <c r="F258" s="254"/>
    </row>
    <row r="259" spans="1:6" customFormat="1" ht="13.8">
      <c r="A259" s="144" t="s">
        <v>526</v>
      </c>
      <c r="B259" s="147" t="s">
        <v>673</v>
      </c>
      <c r="C259" s="133"/>
      <c r="D259" s="134"/>
      <c r="E259" s="254"/>
      <c r="F259" s="254"/>
    </row>
    <row r="260" spans="1:6" customFormat="1" ht="27.6">
      <c r="A260" s="216" t="s">
        <v>63</v>
      </c>
      <c r="B260" s="172" t="s">
        <v>674</v>
      </c>
      <c r="C260" s="167" t="s">
        <v>663</v>
      </c>
      <c r="D260" s="160">
        <v>1</v>
      </c>
      <c r="E260" s="254"/>
      <c r="F260" s="254"/>
    </row>
    <row r="261" spans="1:6" customFormat="1" ht="27.6">
      <c r="A261" s="216" t="s">
        <v>42</v>
      </c>
      <c r="B261" s="172" t="s">
        <v>675</v>
      </c>
      <c r="C261" s="167" t="s">
        <v>663</v>
      </c>
      <c r="D261" s="160">
        <v>1</v>
      </c>
      <c r="E261" s="254"/>
      <c r="F261" s="254"/>
    </row>
    <row r="262" spans="1:6" customFormat="1" ht="27.6">
      <c r="A262" s="216" t="s">
        <v>43</v>
      </c>
      <c r="B262" s="172" t="s">
        <v>676</v>
      </c>
      <c r="C262" s="167" t="s">
        <v>663</v>
      </c>
      <c r="D262" s="160">
        <v>1</v>
      </c>
      <c r="E262" s="254"/>
      <c r="F262" s="254"/>
    </row>
    <row r="263" spans="1:6" customFormat="1" ht="13.8">
      <c r="A263" s="218"/>
      <c r="B263" s="219"/>
      <c r="C263" s="133"/>
      <c r="D263" s="134"/>
      <c r="E263" s="254"/>
      <c r="F263" s="254"/>
    </row>
    <row r="264" spans="1:6" customFormat="1" ht="13.8">
      <c r="A264" s="129"/>
      <c r="B264" s="130" t="s">
        <v>703</v>
      </c>
      <c r="C264" s="130"/>
      <c r="D264" s="129"/>
      <c r="E264" s="254"/>
      <c r="F264" s="254"/>
    </row>
    <row r="265" spans="1:6" customFormat="1" ht="13.8">
      <c r="A265" s="129"/>
      <c r="B265" s="130"/>
      <c r="C265" s="130"/>
      <c r="D265" s="129"/>
      <c r="E265" s="254"/>
      <c r="F265" s="254"/>
    </row>
    <row r="266" spans="1:6" customFormat="1" ht="13.8">
      <c r="A266" s="129"/>
      <c r="B266" s="130" t="s">
        <v>919</v>
      </c>
      <c r="C266" s="130"/>
      <c r="D266" s="129"/>
      <c r="E266" s="254"/>
      <c r="F266" s="254"/>
    </row>
    <row r="267" spans="1:6" customFormat="1" ht="13.8">
      <c r="A267" s="220"/>
      <c r="B267" s="130"/>
      <c r="C267" s="130"/>
      <c r="D267" s="129"/>
      <c r="E267" s="254"/>
      <c r="F267" s="254"/>
    </row>
    <row r="268" spans="1:6" s="254" customFormat="1" ht="13.8">
      <c r="A268" s="252" t="s">
        <v>305</v>
      </c>
      <c r="B268" s="265" t="s">
        <v>803</v>
      </c>
      <c r="C268" s="253"/>
      <c r="D268" s="253"/>
    </row>
    <row r="269" spans="1:6" s="254" customFormat="1" ht="13.8">
      <c r="A269" s="129" t="s">
        <v>704</v>
      </c>
      <c r="B269" s="130" t="s">
        <v>477</v>
      </c>
      <c r="C269" s="129"/>
      <c r="D269" s="129"/>
    </row>
    <row r="270" spans="1:6" s="254" customFormat="1" ht="13.8">
      <c r="A270" s="131" t="s">
        <v>297</v>
      </c>
      <c r="B270" s="224" t="s">
        <v>478</v>
      </c>
      <c r="C270" s="134"/>
      <c r="D270" s="134"/>
    </row>
    <row r="271" spans="1:6" s="254" customFormat="1" ht="13.8">
      <c r="A271" s="225">
        <v>1</v>
      </c>
      <c r="B271" s="136" t="s">
        <v>705</v>
      </c>
      <c r="C271" s="138" t="s">
        <v>25</v>
      </c>
      <c r="D271" s="138">
        <v>2</v>
      </c>
    </row>
    <row r="272" spans="1:6" s="254" customFormat="1" ht="13.8">
      <c r="A272" s="225">
        <v>2</v>
      </c>
      <c r="B272" s="136" t="s">
        <v>706</v>
      </c>
      <c r="C272" s="138" t="s">
        <v>412</v>
      </c>
      <c r="D272" s="138">
        <v>2</v>
      </c>
    </row>
    <row r="273" spans="1:4" s="254" customFormat="1" ht="13.8">
      <c r="A273" s="225">
        <v>3</v>
      </c>
      <c r="B273" s="136" t="s">
        <v>481</v>
      </c>
      <c r="C273" s="138" t="s">
        <v>412</v>
      </c>
      <c r="D273" s="138">
        <v>1</v>
      </c>
    </row>
    <row r="274" spans="1:4" s="254" customFormat="1" ht="13.8">
      <c r="A274" s="225"/>
      <c r="B274" s="140"/>
      <c r="C274" s="134"/>
      <c r="D274" s="134"/>
    </row>
    <row r="275" spans="1:4" s="254" customFormat="1" ht="13.8">
      <c r="A275" s="146" t="s">
        <v>487</v>
      </c>
      <c r="B275" s="147" t="s">
        <v>488</v>
      </c>
      <c r="C275" s="134"/>
      <c r="D275" s="134"/>
    </row>
    <row r="276" spans="1:4" s="254" customFormat="1" ht="13.8">
      <c r="A276" s="144">
        <v>1</v>
      </c>
      <c r="B276" s="136" t="s">
        <v>489</v>
      </c>
      <c r="C276" s="134" t="s">
        <v>25</v>
      </c>
      <c r="D276" s="134">
        <v>2</v>
      </c>
    </row>
    <row r="277" spans="1:4" s="254" customFormat="1" ht="13.8">
      <c r="A277" s="148"/>
      <c r="B277" s="149"/>
      <c r="C277" s="134"/>
      <c r="D277" s="134"/>
    </row>
    <row r="278" spans="1:4" s="254" customFormat="1" ht="13.8">
      <c r="A278" s="146" t="s">
        <v>113</v>
      </c>
      <c r="B278" s="150" t="s">
        <v>490</v>
      </c>
      <c r="C278" s="134"/>
      <c r="D278" s="134"/>
    </row>
    <row r="279" spans="1:4" s="254" customFormat="1" ht="13.8">
      <c r="A279" s="151" t="s">
        <v>63</v>
      </c>
      <c r="B279" s="137" t="s">
        <v>491</v>
      </c>
      <c r="C279" s="134" t="s">
        <v>25</v>
      </c>
      <c r="D279" s="134">
        <v>5</v>
      </c>
    </row>
    <row r="280" spans="1:4" s="254" customFormat="1" ht="13.8">
      <c r="A280" s="151" t="s">
        <v>42</v>
      </c>
      <c r="B280" s="137" t="s">
        <v>492</v>
      </c>
      <c r="C280" s="134" t="s">
        <v>25</v>
      </c>
      <c r="D280" s="134">
        <v>1</v>
      </c>
    </row>
    <row r="281" spans="1:4" s="254" customFormat="1" ht="13.8">
      <c r="A281" s="151" t="s">
        <v>43</v>
      </c>
      <c r="B281" s="137" t="s">
        <v>493</v>
      </c>
      <c r="C281" s="134" t="s">
        <v>25</v>
      </c>
      <c r="D281" s="134">
        <v>5</v>
      </c>
    </row>
    <row r="282" spans="1:4" s="254" customFormat="1" ht="13.8">
      <c r="A282" s="151" t="s">
        <v>44</v>
      </c>
      <c r="B282" s="137" t="s">
        <v>494</v>
      </c>
      <c r="C282" s="134" t="s">
        <v>25</v>
      </c>
      <c r="D282" s="134">
        <v>5</v>
      </c>
    </row>
    <row r="283" spans="1:4" s="254" customFormat="1" ht="13.8">
      <c r="A283" s="151" t="s">
        <v>45</v>
      </c>
      <c r="B283" s="137" t="s">
        <v>495</v>
      </c>
      <c r="C283" s="134" t="s">
        <v>25</v>
      </c>
      <c r="D283" s="134">
        <v>9</v>
      </c>
    </row>
    <row r="284" spans="1:4" s="254" customFormat="1" ht="13.8">
      <c r="A284" s="151" t="s">
        <v>213</v>
      </c>
      <c r="B284" s="137" t="s">
        <v>496</v>
      </c>
      <c r="C284" s="134" t="s">
        <v>25</v>
      </c>
      <c r="D284" s="134">
        <v>2</v>
      </c>
    </row>
    <row r="285" spans="1:4" s="254" customFormat="1" ht="27.6">
      <c r="A285" s="151" t="s">
        <v>215</v>
      </c>
      <c r="B285" s="137" t="s">
        <v>497</v>
      </c>
      <c r="C285" s="134" t="s">
        <v>25</v>
      </c>
      <c r="D285" s="134">
        <v>15</v>
      </c>
    </row>
    <row r="286" spans="1:4" s="254" customFormat="1" ht="27.6">
      <c r="A286" s="151" t="s">
        <v>498</v>
      </c>
      <c r="B286" s="137" t="s">
        <v>499</v>
      </c>
      <c r="C286" s="134" t="s">
        <v>25</v>
      </c>
      <c r="D286" s="134">
        <v>3</v>
      </c>
    </row>
    <row r="287" spans="1:4" s="254" customFormat="1" ht="13.8">
      <c r="A287" s="151" t="s">
        <v>500</v>
      </c>
      <c r="B287" s="137" t="s">
        <v>501</v>
      </c>
      <c r="C287" s="134" t="s">
        <v>25</v>
      </c>
      <c r="D287" s="134">
        <v>12</v>
      </c>
    </row>
    <row r="288" spans="1:4" s="254" customFormat="1" ht="13.8">
      <c r="A288" s="151" t="s">
        <v>502</v>
      </c>
      <c r="B288" s="137" t="s">
        <v>503</v>
      </c>
      <c r="C288" s="134" t="s">
        <v>25</v>
      </c>
      <c r="D288" s="134">
        <v>12</v>
      </c>
    </row>
    <row r="289" spans="1:4" s="254" customFormat="1" ht="13.8">
      <c r="A289" s="151" t="s">
        <v>504</v>
      </c>
      <c r="B289" s="137" t="s">
        <v>505</v>
      </c>
      <c r="C289" s="134" t="s">
        <v>25</v>
      </c>
      <c r="D289" s="134">
        <v>55</v>
      </c>
    </row>
    <row r="290" spans="1:4" s="254" customFormat="1" ht="13.8">
      <c r="A290" s="151" t="s">
        <v>506</v>
      </c>
      <c r="B290" s="137" t="s">
        <v>507</v>
      </c>
      <c r="C290" s="134" t="s">
        <v>25</v>
      </c>
      <c r="D290" s="134">
        <v>12</v>
      </c>
    </row>
    <row r="291" spans="1:4" s="254" customFormat="1" ht="13.8">
      <c r="A291" s="148"/>
      <c r="B291" s="152"/>
      <c r="C291" s="134"/>
      <c r="D291" s="134"/>
    </row>
    <row r="292" spans="1:4" s="254" customFormat="1" ht="13.8">
      <c r="A292" s="146" t="s">
        <v>347</v>
      </c>
      <c r="B292" s="150" t="s">
        <v>707</v>
      </c>
      <c r="C292" s="154"/>
      <c r="D292" s="154"/>
    </row>
    <row r="293" spans="1:4" s="254" customFormat="1" ht="13.8">
      <c r="A293" s="151" t="s">
        <v>63</v>
      </c>
      <c r="B293" s="137" t="s">
        <v>708</v>
      </c>
      <c r="C293" s="138" t="s">
        <v>25</v>
      </c>
      <c r="D293" s="138">
        <v>7</v>
      </c>
    </row>
    <row r="294" spans="1:4" s="254" customFormat="1" ht="13.8">
      <c r="A294" s="151" t="s">
        <v>42</v>
      </c>
      <c r="B294" s="137" t="s">
        <v>709</v>
      </c>
      <c r="C294" s="138" t="s">
        <v>25</v>
      </c>
      <c r="D294" s="138">
        <v>6</v>
      </c>
    </row>
    <row r="295" spans="1:4" s="254" customFormat="1" ht="13.8">
      <c r="A295" s="151" t="s">
        <v>43</v>
      </c>
      <c r="B295" s="137" t="s">
        <v>710</v>
      </c>
      <c r="C295" s="138" t="s">
        <v>25</v>
      </c>
      <c r="D295" s="138">
        <v>8</v>
      </c>
    </row>
    <row r="296" spans="1:4" s="254" customFormat="1" ht="13.8">
      <c r="A296" s="151" t="s">
        <v>44</v>
      </c>
      <c r="B296" s="137" t="s">
        <v>711</v>
      </c>
      <c r="C296" s="138" t="s">
        <v>25</v>
      </c>
      <c r="D296" s="138">
        <v>6</v>
      </c>
    </row>
    <row r="297" spans="1:4" s="254" customFormat="1" ht="27.6">
      <c r="A297" s="151" t="s">
        <v>45</v>
      </c>
      <c r="B297" s="137" t="s">
        <v>712</v>
      </c>
      <c r="C297" s="138" t="s">
        <v>25</v>
      </c>
      <c r="D297" s="138">
        <v>21</v>
      </c>
    </row>
    <row r="298" spans="1:4" s="254" customFormat="1" ht="13.8">
      <c r="A298" s="151" t="s">
        <v>213</v>
      </c>
      <c r="B298" s="137" t="s">
        <v>713</v>
      </c>
      <c r="C298" s="138" t="s">
        <v>25</v>
      </c>
      <c r="D298" s="138">
        <v>15</v>
      </c>
    </row>
    <row r="299" spans="1:4" s="254" customFormat="1" ht="13.8">
      <c r="A299" s="151" t="s">
        <v>215</v>
      </c>
      <c r="B299" s="137" t="s">
        <v>714</v>
      </c>
      <c r="C299" s="138" t="s">
        <v>25</v>
      </c>
      <c r="D299" s="138">
        <v>18</v>
      </c>
    </row>
    <row r="300" spans="1:4" s="254" customFormat="1" ht="13.8">
      <c r="A300" s="151" t="s">
        <v>498</v>
      </c>
      <c r="B300" s="137" t="s">
        <v>715</v>
      </c>
      <c r="C300" s="138" t="s">
        <v>25</v>
      </c>
      <c r="D300" s="138">
        <v>56</v>
      </c>
    </row>
    <row r="301" spans="1:4" s="254" customFormat="1" ht="13.8">
      <c r="A301" s="146"/>
      <c r="B301" s="137"/>
      <c r="C301" s="138"/>
      <c r="D301" s="138"/>
    </row>
    <row r="302" spans="1:4" s="254" customFormat="1" ht="13.8">
      <c r="A302" s="155" t="s">
        <v>349</v>
      </c>
      <c r="B302" s="150" t="s">
        <v>716</v>
      </c>
      <c r="C302" s="157"/>
      <c r="D302" s="157"/>
    </row>
    <row r="303" spans="1:4" s="254" customFormat="1" ht="13.8">
      <c r="A303" s="157" t="s">
        <v>63</v>
      </c>
      <c r="B303" s="156" t="s">
        <v>717</v>
      </c>
      <c r="C303" s="138" t="s">
        <v>25</v>
      </c>
      <c r="D303" s="157">
        <v>1</v>
      </c>
    </row>
    <row r="304" spans="1:4" s="254" customFormat="1" ht="27.6">
      <c r="A304" s="157" t="s">
        <v>42</v>
      </c>
      <c r="B304" s="156" t="s">
        <v>718</v>
      </c>
      <c r="C304" s="138" t="s">
        <v>25</v>
      </c>
      <c r="D304" s="157">
        <v>3</v>
      </c>
    </row>
    <row r="305" spans="1:8" s="254" customFormat="1" ht="13.8">
      <c r="A305" s="157" t="s">
        <v>43</v>
      </c>
      <c r="B305" s="156" t="s">
        <v>719</v>
      </c>
      <c r="C305" s="138" t="s">
        <v>25</v>
      </c>
      <c r="D305" s="157">
        <v>3</v>
      </c>
    </row>
    <row r="306" spans="1:8" s="254" customFormat="1" ht="13.8">
      <c r="A306" s="157" t="s">
        <v>44</v>
      </c>
      <c r="B306" s="156" t="s">
        <v>720</v>
      </c>
      <c r="C306" s="138" t="s">
        <v>25</v>
      </c>
      <c r="D306" s="157">
        <v>1</v>
      </c>
    </row>
    <row r="307" spans="1:8" s="254" customFormat="1" ht="13.8">
      <c r="A307" s="157" t="s">
        <v>45</v>
      </c>
      <c r="B307" s="156" t="s">
        <v>721</v>
      </c>
      <c r="C307" s="138" t="s">
        <v>25</v>
      </c>
      <c r="D307" s="157">
        <v>9</v>
      </c>
    </row>
    <row r="308" spans="1:8" s="254" customFormat="1" ht="13.8">
      <c r="A308" s="157"/>
      <c r="B308" s="156"/>
      <c r="C308" s="138"/>
      <c r="D308" s="157"/>
    </row>
    <row r="309" spans="1:8" s="254" customFormat="1" ht="13.8">
      <c r="A309" s="155" t="s">
        <v>526</v>
      </c>
      <c r="B309" s="150" t="s">
        <v>516</v>
      </c>
      <c r="C309" s="138"/>
      <c r="D309" s="157"/>
    </row>
    <row r="310" spans="1:8" s="254" customFormat="1" ht="13.8">
      <c r="A310" s="157" t="s">
        <v>63</v>
      </c>
      <c r="B310" s="156" t="s">
        <v>722</v>
      </c>
      <c r="C310" s="138" t="s">
        <v>25</v>
      </c>
      <c r="D310" s="157">
        <v>1</v>
      </c>
      <c r="H310" s="273"/>
    </row>
    <row r="311" spans="1:8" s="254" customFormat="1" ht="13.8">
      <c r="A311" s="157" t="s">
        <v>42</v>
      </c>
      <c r="B311" s="156" t="s">
        <v>723</v>
      </c>
      <c r="C311" s="138" t="s">
        <v>25</v>
      </c>
      <c r="D311" s="157">
        <v>1</v>
      </c>
      <c r="H311" s="273"/>
    </row>
    <row r="312" spans="1:8" s="254" customFormat="1" ht="13.8">
      <c r="A312" s="157" t="s">
        <v>43</v>
      </c>
      <c r="B312" s="156" t="s">
        <v>519</v>
      </c>
      <c r="C312" s="138" t="s">
        <v>25</v>
      </c>
      <c r="D312" s="157">
        <v>3</v>
      </c>
      <c r="H312" s="273"/>
    </row>
    <row r="313" spans="1:8" s="254" customFormat="1" ht="13.8">
      <c r="A313" s="157" t="s">
        <v>44</v>
      </c>
      <c r="B313" s="156" t="s">
        <v>518</v>
      </c>
      <c r="C313" s="138" t="s">
        <v>25</v>
      </c>
      <c r="D313" s="157">
        <v>3</v>
      </c>
      <c r="H313" s="273"/>
    </row>
    <row r="314" spans="1:8" s="254" customFormat="1" ht="13.8">
      <c r="A314" s="146"/>
      <c r="B314" s="137"/>
      <c r="C314" s="138"/>
      <c r="D314" s="138"/>
      <c r="H314" s="273"/>
    </row>
    <row r="315" spans="1:8" s="254" customFormat="1" ht="13.8">
      <c r="A315" s="144" t="s">
        <v>530</v>
      </c>
      <c r="B315" s="147" t="s">
        <v>520</v>
      </c>
      <c r="C315" s="134"/>
      <c r="D315" s="134"/>
      <c r="H315" s="273"/>
    </row>
    <row r="316" spans="1:8" s="254" customFormat="1" ht="13.8">
      <c r="A316" s="144" t="s">
        <v>724</v>
      </c>
      <c r="B316" s="147" t="s">
        <v>725</v>
      </c>
      <c r="C316" s="134"/>
      <c r="D316" s="134"/>
    </row>
    <row r="317" spans="1:8" s="254" customFormat="1" ht="13.8">
      <c r="A317" s="158" t="s">
        <v>63</v>
      </c>
      <c r="B317" s="156" t="s">
        <v>521</v>
      </c>
      <c r="C317" s="138" t="s">
        <v>25</v>
      </c>
      <c r="D317" s="168">
        <v>3</v>
      </c>
    </row>
    <row r="318" spans="1:8" s="254" customFormat="1" ht="13.8">
      <c r="A318" s="158" t="s">
        <v>42</v>
      </c>
      <c r="B318" s="156" t="s">
        <v>522</v>
      </c>
      <c r="C318" s="138" t="s">
        <v>25</v>
      </c>
      <c r="D318" s="168">
        <v>3</v>
      </c>
    </row>
    <row r="319" spans="1:8" s="254" customFormat="1" ht="13.8">
      <c r="A319" s="158" t="s">
        <v>43</v>
      </c>
      <c r="B319" s="156" t="s">
        <v>523</v>
      </c>
      <c r="C319" s="138" t="s">
        <v>25</v>
      </c>
      <c r="D319" s="168">
        <v>2</v>
      </c>
    </row>
    <row r="320" spans="1:8" s="254" customFormat="1" ht="13.8">
      <c r="A320" s="170" t="s">
        <v>44</v>
      </c>
      <c r="B320" s="156" t="s">
        <v>524</v>
      </c>
      <c r="C320" s="138" t="s">
        <v>25</v>
      </c>
      <c r="D320" s="168">
        <v>2</v>
      </c>
    </row>
    <row r="321" spans="1:4" s="254" customFormat="1" ht="13.8">
      <c r="A321" s="170" t="s">
        <v>45</v>
      </c>
      <c r="B321" s="156" t="s">
        <v>525</v>
      </c>
      <c r="C321" s="157" t="s">
        <v>412</v>
      </c>
      <c r="D321" s="168">
        <v>1</v>
      </c>
    </row>
    <row r="322" spans="1:4" s="254" customFormat="1" ht="13.8">
      <c r="A322" s="144"/>
      <c r="B322" s="162"/>
      <c r="C322" s="134"/>
      <c r="D322" s="134"/>
    </row>
    <row r="323" spans="1:4" s="254" customFormat="1" ht="13.8">
      <c r="A323" s="144" t="s">
        <v>726</v>
      </c>
      <c r="B323" s="163" t="s">
        <v>727</v>
      </c>
      <c r="C323" s="134"/>
      <c r="D323" s="134"/>
    </row>
    <row r="324" spans="1:4" s="254" customFormat="1" ht="13.8">
      <c r="A324" s="158" t="s">
        <v>63</v>
      </c>
      <c r="B324" s="156" t="s">
        <v>728</v>
      </c>
      <c r="C324" s="138" t="s">
        <v>25</v>
      </c>
      <c r="D324" s="157">
        <v>5</v>
      </c>
    </row>
    <row r="325" spans="1:4" s="254" customFormat="1" ht="13.8">
      <c r="A325" s="158" t="s">
        <v>42</v>
      </c>
      <c r="B325" s="156" t="s">
        <v>729</v>
      </c>
      <c r="C325" s="138" t="s">
        <v>25</v>
      </c>
      <c r="D325" s="157">
        <v>2</v>
      </c>
    </row>
    <row r="326" spans="1:4" s="254" customFormat="1" ht="13.8">
      <c r="A326" s="158" t="s">
        <v>43</v>
      </c>
      <c r="B326" s="156" t="s">
        <v>730</v>
      </c>
      <c r="C326" s="138" t="s">
        <v>25</v>
      </c>
      <c r="D326" s="157">
        <v>4</v>
      </c>
    </row>
    <row r="327" spans="1:4" s="254" customFormat="1" ht="13.8">
      <c r="A327" s="158" t="s">
        <v>44</v>
      </c>
      <c r="B327" s="156" t="s">
        <v>731</v>
      </c>
      <c r="C327" s="157" t="s">
        <v>412</v>
      </c>
      <c r="D327" s="157">
        <v>1</v>
      </c>
    </row>
    <row r="328" spans="1:4" s="254" customFormat="1" ht="13.8">
      <c r="A328" s="144"/>
      <c r="B328" s="162"/>
      <c r="C328" s="134"/>
      <c r="D328" s="134"/>
    </row>
    <row r="329" spans="1:4" s="254" customFormat="1" ht="13.8">
      <c r="A329" s="144" t="s">
        <v>536</v>
      </c>
      <c r="B329" s="163" t="s">
        <v>527</v>
      </c>
      <c r="C329" s="134"/>
      <c r="D329" s="134"/>
    </row>
    <row r="330" spans="1:4" s="254" customFormat="1" ht="13.8">
      <c r="A330" s="158" t="s">
        <v>63</v>
      </c>
      <c r="B330" s="145" t="s">
        <v>529</v>
      </c>
      <c r="C330" s="134" t="s">
        <v>57</v>
      </c>
      <c r="D330" s="134">
        <v>1</v>
      </c>
    </row>
    <row r="331" spans="1:4" s="254" customFormat="1" ht="13.8">
      <c r="A331" s="158"/>
      <c r="B331" s="145"/>
      <c r="C331" s="134"/>
      <c r="D331" s="134"/>
    </row>
    <row r="332" spans="1:4" s="254" customFormat="1" ht="13.8">
      <c r="A332" s="144" t="s">
        <v>547</v>
      </c>
      <c r="B332" s="163" t="s">
        <v>531</v>
      </c>
      <c r="C332" s="134"/>
      <c r="D332" s="134"/>
    </row>
    <row r="333" spans="1:4" s="254" customFormat="1" ht="27.6">
      <c r="A333" s="151" t="s">
        <v>63</v>
      </c>
      <c r="B333" s="156" t="s">
        <v>532</v>
      </c>
      <c r="C333" s="157" t="s">
        <v>25</v>
      </c>
      <c r="D333" s="168">
        <v>4</v>
      </c>
    </row>
    <row r="334" spans="1:4" s="254" customFormat="1" ht="27.6">
      <c r="A334" s="151" t="s">
        <v>42</v>
      </c>
      <c r="B334" s="156" t="s">
        <v>533</v>
      </c>
      <c r="C334" s="157" t="s">
        <v>25</v>
      </c>
      <c r="D334" s="168">
        <v>1</v>
      </c>
    </row>
    <row r="335" spans="1:4" s="254" customFormat="1" ht="27.6">
      <c r="A335" s="151" t="s">
        <v>43</v>
      </c>
      <c r="B335" s="156" t="s">
        <v>534</v>
      </c>
      <c r="C335" s="157" t="s">
        <v>25</v>
      </c>
      <c r="D335" s="168">
        <v>1</v>
      </c>
    </row>
    <row r="336" spans="1:4" s="254" customFormat="1" ht="27.6">
      <c r="A336" s="227" t="s">
        <v>44</v>
      </c>
      <c r="B336" s="164" t="s">
        <v>732</v>
      </c>
      <c r="C336" s="138" t="s">
        <v>25</v>
      </c>
      <c r="D336" s="166">
        <v>7</v>
      </c>
    </row>
    <row r="337" spans="1:4" s="254" customFormat="1" ht="27.6">
      <c r="A337" s="151" t="s">
        <v>45</v>
      </c>
      <c r="B337" s="164" t="s">
        <v>535</v>
      </c>
      <c r="C337" s="166" t="s">
        <v>204</v>
      </c>
      <c r="D337" s="166">
        <v>1</v>
      </c>
    </row>
    <row r="338" spans="1:4" s="254" customFormat="1" ht="13.8">
      <c r="A338" s="151"/>
      <c r="B338" s="164"/>
      <c r="C338" s="166"/>
      <c r="D338" s="166"/>
    </row>
    <row r="339" spans="1:4" s="254" customFormat="1" ht="13.8">
      <c r="A339" s="144" t="s">
        <v>733</v>
      </c>
      <c r="B339" s="147" t="s">
        <v>734</v>
      </c>
      <c r="C339" s="134"/>
      <c r="D339" s="134"/>
    </row>
    <row r="340" spans="1:4" s="254" customFormat="1" ht="13.8">
      <c r="A340" s="151" t="s">
        <v>63</v>
      </c>
      <c r="B340" s="156" t="s">
        <v>538</v>
      </c>
      <c r="C340" s="138" t="s">
        <v>25</v>
      </c>
      <c r="D340" s="168">
        <v>4</v>
      </c>
    </row>
    <row r="341" spans="1:4" s="254" customFormat="1" ht="13.8">
      <c r="A341" s="158" t="s">
        <v>42</v>
      </c>
      <c r="B341" s="228" t="s">
        <v>735</v>
      </c>
      <c r="C341" s="138" t="s">
        <v>25</v>
      </c>
      <c r="D341" s="168">
        <v>4</v>
      </c>
    </row>
    <row r="342" spans="1:4" s="254" customFormat="1" ht="13.8">
      <c r="A342" s="151" t="s">
        <v>43</v>
      </c>
      <c r="B342" s="156" t="s">
        <v>539</v>
      </c>
      <c r="C342" s="168" t="s">
        <v>412</v>
      </c>
      <c r="D342" s="168">
        <v>4</v>
      </c>
    </row>
    <row r="343" spans="1:4" s="254" customFormat="1" ht="13.8">
      <c r="A343" s="151" t="s">
        <v>44</v>
      </c>
      <c r="B343" s="156" t="s">
        <v>540</v>
      </c>
      <c r="C343" s="138" t="s">
        <v>25</v>
      </c>
      <c r="D343" s="168">
        <v>4</v>
      </c>
    </row>
    <row r="344" spans="1:4" s="254" customFormat="1" ht="13.8">
      <c r="A344" s="158" t="s">
        <v>45</v>
      </c>
      <c r="B344" s="156" t="s">
        <v>541</v>
      </c>
      <c r="C344" s="138" t="s">
        <v>25</v>
      </c>
      <c r="D344" s="168">
        <v>4</v>
      </c>
    </row>
    <row r="345" spans="1:4" s="254" customFormat="1" ht="13.8">
      <c r="A345" s="158" t="s">
        <v>213</v>
      </c>
      <c r="B345" s="156" t="s">
        <v>542</v>
      </c>
      <c r="C345" s="138" t="s">
        <v>25</v>
      </c>
      <c r="D345" s="168">
        <v>2</v>
      </c>
    </row>
    <row r="346" spans="1:4" s="254" customFormat="1" ht="13.8">
      <c r="A346" s="158" t="s">
        <v>215</v>
      </c>
      <c r="B346" s="156" t="s">
        <v>543</v>
      </c>
      <c r="C346" s="168" t="s">
        <v>412</v>
      </c>
      <c r="D346" s="168">
        <v>1</v>
      </c>
    </row>
    <row r="347" spans="1:4" s="254" customFormat="1" ht="13.8">
      <c r="A347" s="158" t="s">
        <v>498</v>
      </c>
      <c r="B347" s="156" t="s">
        <v>544</v>
      </c>
      <c r="C347" s="138" t="s">
        <v>25</v>
      </c>
      <c r="D347" s="168">
        <v>2</v>
      </c>
    </row>
    <row r="348" spans="1:4" s="254" customFormat="1" ht="13.8">
      <c r="A348" s="158" t="s">
        <v>500</v>
      </c>
      <c r="B348" s="156" t="s">
        <v>736</v>
      </c>
      <c r="C348" s="168" t="s">
        <v>412</v>
      </c>
      <c r="D348" s="168">
        <v>1</v>
      </c>
    </row>
    <row r="349" spans="1:4" s="254" customFormat="1" ht="13.8">
      <c r="A349" s="168" t="s">
        <v>502</v>
      </c>
      <c r="B349" s="156" t="s">
        <v>546</v>
      </c>
      <c r="C349" s="168" t="s">
        <v>23</v>
      </c>
      <c r="D349" s="168">
        <v>2</v>
      </c>
    </row>
    <row r="350" spans="1:4" s="254" customFormat="1" ht="13.8">
      <c r="A350" s="168"/>
      <c r="B350" s="156"/>
      <c r="C350" s="168"/>
      <c r="D350" s="168"/>
    </row>
    <row r="351" spans="1:4" s="254" customFormat="1" ht="13.8">
      <c r="A351" s="144" t="s">
        <v>737</v>
      </c>
      <c r="B351" s="147" t="s">
        <v>738</v>
      </c>
      <c r="C351" s="134"/>
      <c r="D351" s="134"/>
    </row>
    <row r="352" spans="1:4" s="254" customFormat="1" ht="13.8">
      <c r="A352" s="151" t="s">
        <v>63</v>
      </c>
      <c r="B352" s="228" t="s">
        <v>735</v>
      </c>
      <c r="C352" s="138" t="s">
        <v>25</v>
      </c>
      <c r="D352" s="168">
        <v>2</v>
      </c>
    </row>
    <row r="353" spans="1:4" s="254" customFormat="1" ht="13.8">
      <c r="A353" s="158" t="s">
        <v>42</v>
      </c>
      <c r="B353" s="156" t="s">
        <v>539</v>
      </c>
      <c r="C353" s="168" t="s">
        <v>412</v>
      </c>
      <c r="D353" s="168">
        <v>1</v>
      </c>
    </row>
    <row r="354" spans="1:4" s="254" customFormat="1" ht="13.8">
      <c r="A354" s="151" t="s">
        <v>43</v>
      </c>
      <c r="B354" s="156" t="s">
        <v>540</v>
      </c>
      <c r="C354" s="138" t="s">
        <v>25</v>
      </c>
      <c r="D354" s="168">
        <v>1</v>
      </c>
    </row>
    <row r="355" spans="1:4" s="254" customFormat="1" ht="13.8">
      <c r="A355" s="151" t="s">
        <v>44</v>
      </c>
      <c r="B355" s="156" t="s">
        <v>541</v>
      </c>
      <c r="C355" s="138" t="s">
        <v>25</v>
      </c>
      <c r="D355" s="168">
        <v>1</v>
      </c>
    </row>
    <row r="356" spans="1:4" s="254" customFormat="1" ht="13.8">
      <c r="A356" s="158" t="s">
        <v>45</v>
      </c>
      <c r="B356" s="156" t="s">
        <v>542</v>
      </c>
      <c r="C356" s="138" t="s">
        <v>25</v>
      </c>
      <c r="D356" s="168">
        <v>1</v>
      </c>
    </row>
    <row r="357" spans="1:4" s="254" customFormat="1" ht="13.8">
      <c r="A357" s="158" t="s">
        <v>215</v>
      </c>
      <c r="B357" s="156" t="s">
        <v>544</v>
      </c>
      <c r="C357" s="138" t="s">
        <v>25</v>
      </c>
      <c r="D357" s="168">
        <v>1</v>
      </c>
    </row>
    <row r="358" spans="1:4" s="254" customFormat="1" ht="13.8">
      <c r="A358" s="158" t="s">
        <v>498</v>
      </c>
      <c r="B358" s="156" t="s">
        <v>736</v>
      </c>
      <c r="C358" s="168" t="s">
        <v>412</v>
      </c>
      <c r="D358" s="168">
        <v>1</v>
      </c>
    </row>
    <row r="359" spans="1:4" s="254" customFormat="1" ht="13.8">
      <c r="A359" s="158" t="s">
        <v>500</v>
      </c>
      <c r="B359" s="156" t="s">
        <v>546</v>
      </c>
      <c r="C359" s="168" t="s">
        <v>23</v>
      </c>
      <c r="D359" s="168">
        <v>1</v>
      </c>
    </row>
    <row r="360" spans="1:4" s="254" customFormat="1" ht="13.8">
      <c r="A360" s="158"/>
      <c r="B360" s="156"/>
      <c r="C360" s="168"/>
      <c r="D360" s="168"/>
    </row>
    <row r="361" spans="1:4" s="254" customFormat="1" ht="13.8">
      <c r="A361" s="144" t="s">
        <v>739</v>
      </c>
      <c r="B361" s="147" t="s">
        <v>740</v>
      </c>
      <c r="C361" s="134"/>
      <c r="D361" s="134"/>
    </row>
    <row r="362" spans="1:4" s="254" customFormat="1" ht="13.8">
      <c r="A362" s="151" t="s">
        <v>63</v>
      </c>
      <c r="B362" s="228" t="s">
        <v>735</v>
      </c>
      <c r="C362" s="138" t="s">
        <v>25</v>
      </c>
      <c r="D362" s="168">
        <v>2</v>
      </c>
    </row>
    <row r="363" spans="1:4" s="254" customFormat="1" ht="13.8">
      <c r="A363" s="158" t="s">
        <v>42</v>
      </c>
      <c r="B363" s="156" t="s">
        <v>539</v>
      </c>
      <c r="C363" s="168" t="s">
        <v>412</v>
      </c>
      <c r="D363" s="168">
        <v>1</v>
      </c>
    </row>
    <row r="364" spans="1:4" s="254" customFormat="1" ht="13.8">
      <c r="A364" s="151" t="s">
        <v>43</v>
      </c>
      <c r="B364" s="156" t="s">
        <v>540</v>
      </c>
      <c r="C364" s="138" t="s">
        <v>25</v>
      </c>
      <c r="D364" s="168">
        <v>1</v>
      </c>
    </row>
    <row r="365" spans="1:4" s="254" customFormat="1" ht="13.8">
      <c r="A365" s="151" t="s">
        <v>44</v>
      </c>
      <c r="B365" s="156" t="s">
        <v>541</v>
      </c>
      <c r="C365" s="138" t="s">
        <v>25</v>
      </c>
      <c r="D365" s="168">
        <v>1</v>
      </c>
    </row>
    <row r="366" spans="1:4" s="254" customFormat="1" ht="13.8">
      <c r="A366" s="158" t="s">
        <v>45</v>
      </c>
      <c r="B366" s="156" t="s">
        <v>542</v>
      </c>
      <c r="C366" s="138" t="s">
        <v>25</v>
      </c>
      <c r="D366" s="168">
        <v>1</v>
      </c>
    </row>
    <row r="367" spans="1:4" s="254" customFormat="1" ht="13.8">
      <c r="A367" s="158" t="s">
        <v>215</v>
      </c>
      <c r="B367" s="156" t="s">
        <v>544</v>
      </c>
      <c r="C367" s="138" t="s">
        <v>25</v>
      </c>
      <c r="D367" s="168">
        <v>1</v>
      </c>
    </row>
    <row r="368" spans="1:4" s="254" customFormat="1" ht="13.8">
      <c r="A368" s="158" t="s">
        <v>498</v>
      </c>
      <c r="B368" s="156" t="s">
        <v>736</v>
      </c>
      <c r="C368" s="168" t="s">
        <v>412</v>
      </c>
      <c r="D368" s="168">
        <v>1</v>
      </c>
    </row>
    <row r="369" spans="1:4" s="254" customFormat="1" ht="13.8">
      <c r="A369" s="158" t="s">
        <v>500</v>
      </c>
      <c r="B369" s="156" t="s">
        <v>546</v>
      </c>
      <c r="C369" s="168" t="s">
        <v>23</v>
      </c>
      <c r="D369" s="168">
        <v>1</v>
      </c>
    </row>
    <row r="370" spans="1:4" s="254" customFormat="1" ht="13.8">
      <c r="A370" s="144"/>
      <c r="B370" s="147"/>
      <c r="C370" s="134"/>
      <c r="D370" s="134"/>
    </row>
    <row r="371" spans="1:4" s="254" customFormat="1" ht="13.8">
      <c r="A371" s="144" t="s">
        <v>560</v>
      </c>
      <c r="B371" s="147" t="s">
        <v>548</v>
      </c>
      <c r="C371" s="134"/>
      <c r="D371" s="134"/>
    </row>
    <row r="372" spans="1:4" s="254" customFormat="1" ht="13.8">
      <c r="A372" s="151" t="s">
        <v>63</v>
      </c>
      <c r="B372" s="156" t="s">
        <v>549</v>
      </c>
      <c r="C372" s="157" t="s">
        <v>412</v>
      </c>
      <c r="D372" s="168">
        <v>1</v>
      </c>
    </row>
    <row r="373" spans="1:4" s="254" customFormat="1" ht="13.8">
      <c r="A373" s="151" t="s">
        <v>42</v>
      </c>
      <c r="B373" s="156" t="s">
        <v>550</v>
      </c>
      <c r="C373" s="157" t="s">
        <v>412</v>
      </c>
      <c r="D373" s="168">
        <v>1</v>
      </c>
    </row>
    <row r="374" spans="1:4" s="254" customFormat="1" ht="27.6">
      <c r="A374" s="151" t="s">
        <v>43</v>
      </c>
      <c r="B374" s="156" t="s">
        <v>551</v>
      </c>
      <c r="C374" s="157" t="s">
        <v>412</v>
      </c>
      <c r="D374" s="168">
        <v>1</v>
      </c>
    </row>
    <row r="375" spans="1:4" s="254" customFormat="1" ht="27.6">
      <c r="A375" s="151" t="s">
        <v>44</v>
      </c>
      <c r="B375" s="156" t="s">
        <v>552</v>
      </c>
      <c r="C375" s="157" t="s">
        <v>412</v>
      </c>
      <c r="D375" s="168">
        <v>1</v>
      </c>
    </row>
    <row r="376" spans="1:4" s="254" customFormat="1" ht="13.8">
      <c r="A376" s="151" t="s">
        <v>45</v>
      </c>
      <c r="B376" s="156" t="s">
        <v>553</v>
      </c>
      <c r="C376" s="157" t="s">
        <v>412</v>
      </c>
      <c r="D376" s="168">
        <v>2</v>
      </c>
    </row>
    <row r="377" spans="1:4" s="254" customFormat="1" ht="13.8">
      <c r="A377" s="158" t="s">
        <v>213</v>
      </c>
      <c r="B377" s="156" t="s">
        <v>554</v>
      </c>
      <c r="C377" s="157" t="s">
        <v>412</v>
      </c>
      <c r="D377" s="168">
        <v>2</v>
      </c>
    </row>
    <row r="378" spans="1:4" s="254" customFormat="1" ht="13.8">
      <c r="A378" s="158"/>
      <c r="B378" s="145"/>
      <c r="C378" s="134"/>
      <c r="D378" s="134"/>
    </row>
    <row r="379" spans="1:4" s="254" customFormat="1" ht="41.4">
      <c r="A379" s="144" t="s">
        <v>563</v>
      </c>
      <c r="B379" s="147" t="s">
        <v>555</v>
      </c>
      <c r="C379" s="134"/>
      <c r="D379" s="134"/>
    </row>
    <row r="380" spans="1:4" s="254" customFormat="1" ht="13.8">
      <c r="A380" s="151" t="s">
        <v>63</v>
      </c>
      <c r="B380" s="156" t="s">
        <v>556</v>
      </c>
      <c r="C380" s="157" t="s">
        <v>412</v>
      </c>
      <c r="D380" s="157">
        <v>2</v>
      </c>
    </row>
    <row r="381" spans="1:4" s="254" customFormat="1" ht="13.8">
      <c r="A381" s="151" t="s">
        <v>42</v>
      </c>
      <c r="B381" s="156" t="s">
        <v>557</v>
      </c>
      <c r="C381" s="157" t="s">
        <v>122</v>
      </c>
      <c r="D381" s="157">
        <v>2</v>
      </c>
    </row>
    <row r="382" spans="1:4" s="254" customFormat="1" ht="13.8">
      <c r="A382" s="151" t="s">
        <v>43</v>
      </c>
      <c r="B382" s="156" t="s">
        <v>558</v>
      </c>
      <c r="C382" s="157" t="s">
        <v>412</v>
      </c>
      <c r="D382" s="157">
        <v>2</v>
      </c>
    </row>
    <row r="383" spans="1:4" s="254" customFormat="1" ht="13.8">
      <c r="A383" s="151" t="s">
        <v>44</v>
      </c>
      <c r="B383" s="156" t="s">
        <v>559</v>
      </c>
      <c r="C383" s="138" t="s">
        <v>25</v>
      </c>
      <c r="D383" s="157">
        <v>2</v>
      </c>
    </row>
    <row r="384" spans="1:4" s="254" customFormat="1" ht="13.8">
      <c r="A384" s="170"/>
      <c r="B384" s="145"/>
      <c r="C384" s="134"/>
      <c r="D384" s="134"/>
    </row>
    <row r="385" spans="1:4" s="254" customFormat="1" ht="13.8">
      <c r="A385" s="144" t="s">
        <v>583</v>
      </c>
      <c r="B385" s="147" t="s">
        <v>561</v>
      </c>
      <c r="C385" s="134"/>
      <c r="D385" s="134"/>
    </row>
    <row r="386" spans="1:4" s="254" customFormat="1" ht="13.8">
      <c r="A386" s="170" t="s">
        <v>63</v>
      </c>
      <c r="B386" s="228" t="s">
        <v>562</v>
      </c>
      <c r="C386" s="168" t="s">
        <v>412</v>
      </c>
      <c r="D386" s="168">
        <v>1</v>
      </c>
    </row>
    <row r="387" spans="1:4" s="254" customFormat="1" ht="13.8">
      <c r="A387" s="170"/>
      <c r="B387" s="145"/>
      <c r="C387" s="134"/>
      <c r="D387" s="134"/>
    </row>
    <row r="388" spans="1:4" s="254" customFormat="1" ht="13.8">
      <c r="A388" s="144" t="s">
        <v>589</v>
      </c>
      <c r="B388" s="147" t="s">
        <v>564</v>
      </c>
      <c r="C388" s="134"/>
      <c r="D388" s="134"/>
    </row>
    <row r="389" spans="1:4" s="254" customFormat="1" ht="13.8">
      <c r="A389" s="168" t="s">
        <v>63</v>
      </c>
      <c r="B389" s="229" t="s">
        <v>565</v>
      </c>
      <c r="C389" s="138" t="s">
        <v>25</v>
      </c>
      <c r="D389" s="168">
        <v>4</v>
      </c>
    </row>
    <row r="390" spans="1:4" s="254" customFormat="1" ht="13.8">
      <c r="A390" s="168" t="s">
        <v>42</v>
      </c>
      <c r="B390" s="229" t="s">
        <v>566</v>
      </c>
      <c r="C390" s="138" t="s">
        <v>25</v>
      </c>
      <c r="D390" s="168">
        <v>2</v>
      </c>
    </row>
    <row r="391" spans="1:4" s="254" customFormat="1" ht="13.8">
      <c r="A391" s="168" t="s">
        <v>43</v>
      </c>
      <c r="B391" s="229" t="s">
        <v>567</v>
      </c>
      <c r="C391" s="138" t="s">
        <v>25</v>
      </c>
      <c r="D391" s="168">
        <v>15</v>
      </c>
    </row>
    <row r="392" spans="1:4" s="254" customFormat="1" ht="13.8">
      <c r="A392" s="168" t="s">
        <v>44</v>
      </c>
      <c r="B392" s="229" t="s">
        <v>568</v>
      </c>
      <c r="C392" s="138" t="s">
        <v>25</v>
      </c>
      <c r="D392" s="168">
        <v>50</v>
      </c>
    </row>
    <row r="393" spans="1:4" s="254" customFormat="1" ht="13.8">
      <c r="A393" s="168" t="s">
        <v>45</v>
      </c>
      <c r="B393" s="229" t="s">
        <v>569</v>
      </c>
      <c r="C393" s="138" t="s">
        <v>25</v>
      </c>
      <c r="D393" s="168">
        <v>100</v>
      </c>
    </row>
    <row r="394" spans="1:4" s="254" customFormat="1" ht="27.6">
      <c r="A394" s="168" t="s">
        <v>213</v>
      </c>
      <c r="B394" s="229" t="s">
        <v>570</v>
      </c>
      <c r="C394" s="138" t="s">
        <v>25</v>
      </c>
      <c r="D394" s="168">
        <v>2</v>
      </c>
    </row>
    <row r="395" spans="1:4" s="254" customFormat="1" ht="13.8">
      <c r="A395" s="168" t="s">
        <v>215</v>
      </c>
      <c r="B395" s="229" t="s">
        <v>573</v>
      </c>
      <c r="C395" s="138" t="s">
        <v>25</v>
      </c>
      <c r="D395" s="168">
        <v>2</v>
      </c>
    </row>
    <row r="396" spans="1:4" s="254" customFormat="1" ht="13.8">
      <c r="A396" s="168" t="s">
        <v>498</v>
      </c>
      <c r="B396" s="229" t="s">
        <v>574</v>
      </c>
      <c r="C396" s="138" t="s">
        <v>25</v>
      </c>
      <c r="D396" s="168">
        <v>20</v>
      </c>
    </row>
    <row r="397" spans="1:4" s="254" customFormat="1" ht="13.8">
      <c r="A397" s="168" t="s">
        <v>500</v>
      </c>
      <c r="B397" s="229" t="s">
        <v>575</v>
      </c>
      <c r="C397" s="138" t="s">
        <v>25</v>
      </c>
      <c r="D397" s="168">
        <v>20</v>
      </c>
    </row>
    <row r="398" spans="1:4" s="254" customFormat="1" ht="13.8">
      <c r="A398" s="168" t="s">
        <v>502</v>
      </c>
      <c r="B398" s="229" t="s">
        <v>576</v>
      </c>
      <c r="C398" s="138" t="s">
        <v>25</v>
      </c>
      <c r="D398" s="157">
        <v>4</v>
      </c>
    </row>
    <row r="399" spans="1:4" s="254" customFormat="1" ht="13.8">
      <c r="A399" s="168" t="s">
        <v>504</v>
      </c>
      <c r="B399" s="229" t="s">
        <v>578</v>
      </c>
      <c r="C399" s="138" t="s">
        <v>25</v>
      </c>
      <c r="D399" s="157">
        <v>2</v>
      </c>
    </row>
    <row r="400" spans="1:4" s="254" customFormat="1" ht="13.8">
      <c r="A400" s="168" t="s">
        <v>506</v>
      </c>
      <c r="B400" s="229" t="s">
        <v>580</v>
      </c>
      <c r="C400" s="138" t="s">
        <v>25</v>
      </c>
      <c r="D400" s="157">
        <v>10</v>
      </c>
    </row>
    <row r="401" spans="1:4" s="254" customFormat="1" ht="13.8">
      <c r="A401" s="168" t="s">
        <v>577</v>
      </c>
      <c r="B401" s="229" t="s">
        <v>582</v>
      </c>
      <c r="C401" s="138" t="s">
        <v>25</v>
      </c>
      <c r="D401" s="157">
        <v>10</v>
      </c>
    </row>
    <row r="402" spans="1:4" s="254" customFormat="1" ht="13.8">
      <c r="A402" s="168"/>
      <c r="B402" s="229"/>
      <c r="C402" s="168"/>
      <c r="D402" s="168"/>
    </row>
    <row r="403" spans="1:4" s="254" customFormat="1" ht="13.8">
      <c r="A403" s="144" t="s">
        <v>594</v>
      </c>
      <c r="B403" s="147" t="s">
        <v>584</v>
      </c>
      <c r="C403" s="134"/>
      <c r="D403" s="134"/>
    </row>
    <row r="404" spans="1:4" s="254" customFormat="1" ht="13.8">
      <c r="A404" s="170" t="s">
        <v>115</v>
      </c>
      <c r="B404" s="145" t="s">
        <v>585</v>
      </c>
      <c r="C404" s="134"/>
      <c r="D404" s="134"/>
    </row>
    <row r="405" spans="1:4" s="254" customFormat="1" ht="13.8">
      <c r="A405" s="151" t="s">
        <v>63</v>
      </c>
      <c r="B405" s="145" t="s">
        <v>586</v>
      </c>
      <c r="C405" s="134" t="s">
        <v>25</v>
      </c>
      <c r="D405" s="134">
        <v>4</v>
      </c>
    </row>
    <row r="406" spans="1:4" s="254" customFormat="1" ht="13.8">
      <c r="A406" s="151" t="s">
        <v>42</v>
      </c>
      <c r="B406" s="145" t="s">
        <v>587</v>
      </c>
      <c r="C406" s="134" t="s">
        <v>25</v>
      </c>
      <c r="D406" s="134">
        <v>2</v>
      </c>
    </row>
    <row r="407" spans="1:4" s="254" customFormat="1" ht="16.2">
      <c r="A407" s="151" t="s">
        <v>43</v>
      </c>
      <c r="B407" s="145" t="s">
        <v>701</v>
      </c>
      <c r="C407" s="134" t="s">
        <v>25</v>
      </c>
      <c r="D407" s="134">
        <f>9+3</f>
        <v>12</v>
      </c>
    </row>
    <row r="408" spans="1:4" s="254" customFormat="1" ht="13.8">
      <c r="A408" s="151" t="s">
        <v>44</v>
      </c>
      <c r="B408" s="145" t="s">
        <v>588</v>
      </c>
      <c r="C408" s="134" t="s">
        <v>25</v>
      </c>
      <c r="D408" s="134">
        <f>5</f>
        <v>5</v>
      </c>
    </row>
    <row r="409" spans="1:4" s="254" customFormat="1" ht="13.8">
      <c r="A409" s="158"/>
      <c r="B409" s="145"/>
      <c r="C409" s="134"/>
      <c r="D409" s="134"/>
    </row>
    <row r="410" spans="1:4" s="254" customFormat="1" ht="13.8">
      <c r="A410" s="144" t="s">
        <v>597</v>
      </c>
      <c r="B410" s="147" t="s">
        <v>590</v>
      </c>
      <c r="C410" s="134"/>
      <c r="D410" s="134"/>
    </row>
    <row r="411" spans="1:4" s="254" customFormat="1" ht="27.6">
      <c r="A411" s="151" t="s">
        <v>63</v>
      </c>
      <c r="B411" s="229" t="s">
        <v>593</v>
      </c>
      <c r="C411" s="168" t="s">
        <v>23</v>
      </c>
      <c r="D411" s="168">
        <v>2</v>
      </c>
    </row>
    <row r="412" spans="1:4" s="254" customFormat="1" ht="13.8">
      <c r="A412" s="170"/>
      <c r="B412" s="145"/>
      <c r="C412" s="134"/>
      <c r="D412" s="134"/>
    </row>
    <row r="413" spans="1:4" s="254" customFormat="1" ht="27.6">
      <c r="A413" s="144" t="s">
        <v>624</v>
      </c>
      <c r="B413" s="147" t="s">
        <v>595</v>
      </c>
      <c r="C413" s="134"/>
      <c r="D413" s="134"/>
    </row>
    <row r="414" spans="1:4" s="254" customFormat="1" ht="13.8">
      <c r="A414" s="170" t="s">
        <v>63</v>
      </c>
      <c r="B414" s="156" t="s">
        <v>596</v>
      </c>
      <c r="C414" s="168" t="s">
        <v>122</v>
      </c>
      <c r="D414" s="168">
        <v>15</v>
      </c>
    </row>
    <row r="415" spans="1:4" s="254" customFormat="1" ht="13.8">
      <c r="A415" s="170"/>
      <c r="B415" s="210"/>
      <c r="C415" s="168"/>
      <c r="D415" s="168"/>
    </row>
    <row r="416" spans="1:4" s="254" customFormat="1" ht="13.8">
      <c r="A416" s="230" t="s">
        <v>624</v>
      </c>
      <c r="B416" s="231" t="s">
        <v>598</v>
      </c>
      <c r="C416" s="182"/>
      <c r="D416" s="182"/>
    </row>
    <row r="417" spans="1:4" s="254" customFormat="1" ht="13.8">
      <c r="A417" s="230" t="s">
        <v>895</v>
      </c>
      <c r="B417" s="231" t="s">
        <v>600</v>
      </c>
      <c r="C417" s="182"/>
      <c r="D417" s="182"/>
    </row>
    <row r="418" spans="1:4" s="254" customFormat="1" ht="13.8">
      <c r="A418" s="151" t="s">
        <v>63</v>
      </c>
      <c r="B418" s="156" t="s">
        <v>601</v>
      </c>
      <c r="C418" s="157" t="s">
        <v>412</v>
      </c>
      <c r="D418" s="168">
        <v>2</v>
      </c>
    </row>
    <row r="419" spans="1:4" s="254" customFormat="1" ht="13.8">
      <c r="A419" s="151" t="s">
        <v>42</v>
      </c>
      <c r="B419" s="156" t="s">
        <v>602</v>
      </c>
      <c r="C419" s="157" t="s">
        <v>412</v>
      </c>
      <c r="D419" s="168">
        <v>2</v>
      </c>
    </row>
    <row r="420" spans="1:4" s="254" customFormat="1" ht="13.8">
      <c r="A420" s="151" t="s">
        <v>43</v>
      </c>
      <c r="B420" s="156" t="s">
        <v>603</v>
      </c>
      <c r="C420" s="157" t="s">
        <v>412</v>
      </c>
      <c r="D420" s="168">
        <v>1</v>
      </c>
    </row>
    <row r="421" spans="1:4" s="254" customFormat="1" ht="27.6">
      <c r="A421" s="151" t="s">
        <v>44</v>
      </c>
      <c r="B421" s="156" t="s">
        <v>604</v>
      </c>
      <c r="C421" s="157" t="s">
        <v>412</v>
      </c>
      <c r="D421" s="168">
        <v>1</v>
      </c>
    </row>
    <row r="422" spans="1:4" s="254" customFormat="1" ht="13.8">
      <c r="A422" s="230"/>
      <c r="B422" s="210"/>
      <c r="C422" s="168"/>
      <c r="D422" s="168"/>
    </row>
    <row r="423" spans="1:4" s="254" customFormat="1" ht="13.8">
      <c r="A423" s="230" t="s">
        <v>896</v>
      </c>
      <c r="B423" s="231" t="s">
        <v>741</v>
      </c>
      <c r="C423" s="168"/>
      <c r="D423" s="168"/>
    </row>
    <row r="424" spans="1:4" s="254" customFormat="1" ht="13.8">
      <c r="A424" s="151" t="s">
        <v>63</v>
      </c>
      <c r="B424" s="156" t="s">
        <v>742</v>
      </c>
      <c r="C424" s="157" t="s">
        <v>412</v>
      </c>
      <c r="D424" s="157">
        <v>4</v>
      </c>
    </row>
    <row r="425" spans="1:4" s="254" customFormat="1" ht="13.8">
      <c r="A425" s="151" t="s">
        <v>42</v>
      </c>
      <c r="B425" s="156" t="s">
        <v>743</v>
      </c>
      <c r="C425" s="157" t="s">
        <v>412</v>
      </c>
      <c r="D425" s="157">
        <v>2</v>
      </c>
    </row>
    <row r="426" spans="1:4" s="254" customFormat="1" ht="27.6">
      <c r="A426" s="151" t="s">
        <v>43</v>
      </c>
      <c r="B426" s="156" t="s">
        <v>744</v>
      </c>
      <c r="C426" s="157" t="s">
        <v>412</v>
      </c>
      <c r="D426" s="157">
        <v>1</v>
      </c>
    </row>
    <row r="427" spans="1:4" s="254" customFormat="1" ht="13.8">
      <c r="A427" s="230"/>
      <c r="B427" s="156"/>
      <c r="C427" s="157"/>
      <c r="D427" s="157"/>
    </row>
    <row r="428" spans="1:4" s="254" customFormat="1" ht="13.8">
      <c r="A428" s="230" t="s">
        <v>897</v>
      </c>
      <c r="B428" s="231" t="s">
        <v>606</v>
      </c>
      <c r="C428" s="168"/>
      <c r="D428" s="168"/>
    </row>
    <row r="429" spans="1:4" s="254" customFormat="1" ht="13.8">
      <c r="A429" s="151" t="s">
        <v>63</v>
      </c>
      <c r="B429" s="156" t="s">
        <v>745</v>
      </c>
      <c r="C429" s="138" t="s">
        <v>25</v>
      </c>
      <c r="D429" s="168">
        <v>18</v>
      </c>
    </row>
    <row r="430" spans="1:4" s="254" customFormat="1" ht="13.8">
      <c r="A430" s="151" t="s">
        <v>42</v>
      </c>
      <c r="B430" s="156" t="s">
        <v>746</v>
      </c>
      <c r="C430" s="138" t="s">
        <v>25</v>
      </c>
      <c r="D430" s="168">
        <v>12</v>
      </c>
    </row>
    <row r="431" spans="1:4" s="254" customFormat="1" ht="13.8">
      <c r="A431" s="151" t="s">
        <v>43</v>
      </c>
      <c r="B431" s="156" t="s">
        <v>747</v>
      </c>
      <c r="C431" s="138" t="s">
        <v>25</v>
      </c>
      <c r="D431" s="168">
        <v>21</v>
      </c>
    </row>
    <row r="432" spans="1:4" s="254" customFormat="1" ht="13.8">
      <c r="A432" s="151" t="s">
        <v>44</v>
      </c>
      <c r="B432" s="156" t="s">
        <v>748</v>
      </c>
      <c r="C432" s="138" t="s">
        <v>25</v>
      </c>
      <c r="D432" s="168">
        <v>12</v>
      </c>
    </row>
    <row r="433" spans="1:4" s="254" customFormat="1" ht="13.8">
      <c r="A433" s="151" t="s">
        <v>45</v>
      </c>
      <c r="B433" s="156" t="s">
        <v>611</v>
      </c>
      <c r="C433" s="138" t="s">
        <v>25</v>
      </c>
      <c r="D433" s="168">
        <f>55-D435</f>
        <v>40</v>
      </c>
    </row>
    <row r="434" spans="1:4" s="254" customFormat="1" ht="13.8">
      <c r="A434" s="151" t="s">
        <v>213</v>
      </c>
      <c r="B434" s="156" t="s">
        <v>612</v>
      </c>
      <c r="C434" s="138" t="s">
        <v>25</v>
      </c>
      <c r="D434" s="168">
        <v>4</v>
      </c>
    </row>
    <row r="435" spans="1:4" s="254" customFormat="1" ht="13.8">
      <c r="A435" s="151" t="s">
        <v>215</v>
      </c>
      <c r="B435" s="156" t="s">
        <v>613</v>
      </c>
      <c r="C435" s="138" t="s">
        <v>25</v>
      </c>
      <c r="D435" s="168">
        <v>15</v>
      </c>
    </row>
    <row r="436" spans="1:4" s="254" customFormat="1" ht="13.8">
      <c r="A436" s="151"/>
      <c r="B436" s="156"/>
      <c r="C436" s="157"/>
      <c r="D436" s="168"/>
    </row>
    <row r="437" spans="1:4" s="254" customFormat="1" ht="13.8">
      <c r="A437" s="230" t="s">
        <v>920</v>
      </c>
      <c r="B437" s="231" t="s">
        <v>749</v>
      </c>
      <c r="C437" s="157"/>
      <c r="D437" s="168"/>
    </row>
    <row r="438" spans="1:4" s="254" customFormat="1" ht="13.8">
      <c r="A438" s="151" t="s">
        <v>63</v>
      </c>
      <c r="B438" s="156" t="s">
        <v>750</v>
      </c>
      <c r="C438" s="138" t="s">
        <v>25</v>
      </c>
      <c r="D438" s="168">
        <v>21</v>
      </c>
    </row>
    <row r="439" spans="1:4" s="254" customFormat="1" ht="13.8">
      <c r="A439" s="151" t="s">
        <v>42</v>
      </c>
      <c r="B439" s="156" t="s">
        <v>751</v>
      </c>
      <c r="C439" s="138" t="s">
        <v>25</v>
      </c>
      <c r="D439" s="168">
        <v>15</v>
      </c>
    </row>
    <row r="440" spans="1:4" s="254" customFormat="1" ht="13.8">
      <c r="A440" s="151" t="s">
        <v>43</v>
      </c>
      <c r="B440" s="156" t="s">
        <v>752</v>
      </c>
      <c r="C440" s="138" t="s">
        <v>25</v>
      </c>
      <c r="D440" s="168">
        <v>20</v>
      </c>
    </row>
    <row r="441" spans="1:4" s="254" customFormat="1" ht="13.8">
      <c r="A441" s="151" t="s">
        <v>44</v>
      </c>
      <c r="B441" s="156" t="s">
        <v>753</v>
      </c>
      <c r="C441" s="138" t="s">
        <v>25</v>
      </c>
      <c r="D441" s="168">
        <v>18</v>
      </c>
    </row>
    <row r="442" spans="1:4" s="254" customFormat="1" ht="13.8">
      <c r="A442" s="151" t="s">
        <v>45</v>
      </c>
      <c r="B442" s="156" t="s">
        <v>754</v>
      </c>
      <c r="C442" s="138" t="s">
        <v>25</v>
      </c>
      <c r="D442" s="168">
        <f>56-D443</f>
        <v>35</v>
      </c>
    </row>
    <row r="443" spans="1:4" s="254" customFormat="1" ht="13.8">
      <c r="A443" s="151" t="s">
        <v>213</v>
      </c>
      <c r="B443" s="156" t="s">
        <v>755</v>
      </c>
      <c r="C443" s="157" t="s">
        <v>412</v>
      </c>
      <c r="D443" s="168">
        <v>21</v>
      </c>
    </row>
    <row r="444" spans="1:4" s="254" customFormat="1" ht="13.8">
      <c r="A444" s="151"/>
      <c r="B444" s="156"/>
      <c r="C444" s="157"/>
      <c r="D444" s="168"/>
    </row>
    <row r="445" spans="1:4" s="254" customFormat="1" ht="13.8">
      <c r="A445" s="230" t="s">
        <v>921</v>
      </c>
      <c r="B445" s="231" t="s">
        <v>757</v>
      </c>
      <c r="C445" s="157"/>
      <c r="D445" s="168"/>
    </row>
    <row r="446" spans="1:4" s="254" customFormat="1" ht="13.8">
      <c r="A446" s="151" t="s">
        <v>63</v>
      </c>
      <c r="B446" s="156" t="s">
        <v>758</v>
      </c>
      <c r="C446" s="138" t="s">
        <v>25</v>
      </c>
      <c r="D446" s="157">
        <v>3</v>
      </c>
    </row>
    <row r="447" spans="1:4" s="254" customFormat="1" ht="13.8">
      <c r="A447" s="151" t="s">
        <v>42</v>
      </c>
      <c r="B447" s="156" t="s">
        <v>759</v>
      </c>
      <c r="C447" s="138" t="s">
        <v>25</v>
      </c>
      <c r="D447" s="157">
        <v>3</v>
      </c>
    </row>
    <row r="448" spans="1:4" s="254" customFormat="1" ht="13.8">
      <c r="A448" s="151" t="s">
        <v>43</v>
      </c>
      <c r="B448" s="156" t="s">
        <v>760</v>
      </c>
      <c r="C448" s="138" t="s">
        <v>25</v>
      </c>
      <c r="D448" s="157">
        <v>1</v>
      </c>
    </row>
    <row r="449" spans="1:8" s="254" customFormat="1" ht="13.8">
      <c r="A449" s="151" t="s">
        <v>44</v>
      </c>
      <c r="B449" s="156" t="s">
        <v>761</v>
      </c>
      <c r="C449" s="138" t="s">
        <v>25</v>
      </c>
      <c r="D449" s="157">
        <v>9</v>
      </c>
    </row>
    <row r="450" spans="1:8" s="254" customFormat="1" ht="13.8">
      <c r="A450" s="151"/>
      <c r="B450" s="156"/>
      <c r="C450" s="157"/>
      <c r="D450" s="168"/>
    </row>
    <row r="451" spans="1:8" s="254" customFormat="1" ht="13.8">
      <c r="A451" s="230" t="s">
        <v>922</v>
      </c>
      <c r="B451" s="231" t="s">
        <v>615</v>
      </c>
      <c r="C451" s="168"/>
      <c r="D451" s="168"/>
    </row>
    <row r="452" spans="1:8" s="254" customFormat="1" ht="13.8">
      <c r="A452" s="151" t="s">
        <v>63</v>
      </c>
      <c r="B452" s="156" t="s">
        <v>763</v>
      </c>
      <c r="C452" s="138" t="s">
        <v>25</v>
      </c>
      <c r="D452" s="168">
        <v>1</v>
      </c>
      <c r="H452" s="273"/>
    </row>
    <row r="453" spans="1:8" s="254" customFormat="1" ht="13.8">
      <c r="A453" s="151" t="s">
        <v>42</v>
      </c>
      <c r="B453" s="156" t="s">
        <v>764</v>
      </c>
      <c r="C453" s="138" t="s">
        <v>25</v>
      </c>
      <c r="D453" s="168">
        <v>3</v>
      </c>
      <c r="H453" s="273"/>
    </row>
    <row r="454" spans="1:8" s="254" customFormat="1" ht="13.8">
      <c r="A454" s="151" t="s">
        <v>43</v>
      </c>
      <c r="B454" s="156" t="s">
        <v>765</v>
      </c>
      <c r="C454" s="138" t="s">
        <v>25</v>
      </c>
      <c r="D454" s="168">
        <v>3</v>
      </c>
    </row>
    <row r="455" spans="1:8" s="254" customFormat="1" ht="13.8">
      <c r="A455" s="151" t="s">
        <v>44</v>
      </c>
      <c r="B455" s="156" t="s">
        <v>766</v>
      </c>
      <c r="C455" s="138" t="s">
        <v>25</v>
      </c>
      <c r="D455" s="168">
        <v>3</v>
      </c>
    </row>
    <row r="456" spans="1:8" s="254" customFormat="1" ht="13.8">
      <c r="A456" s="151"/>
      <c r="B456" s="156"/>
      <c r="C456" s="157"/>
      <c r="D456" s="168"/>
    </row>
    <row r="457" spans="1:8" s="254" customFormat="1" ht="13.8">
      <c r="A457" s="186" t="s">
        <v>627</v>
      </c>
      <c r="B457" s="147" t="s">
        <v>625</v>
      </c>
      <c r="C457" s="134"/>
      <c r="D457" s="134"/>
    </row>
    <row r="458" spans="1:8" s="254" customFormat="1" ht="13.8">
      <c r="A458" s="158" t="s">
        <v>63</v>
      </c>
      <c r="B458" s="145" t="s">
        <v>626</v>
      </c>
      <c r="C458" s="220" t="s">
        <v>204</v>
      </c>
      <c r="D458" s="220">
        <v>1</v>
      </c>
    </row>
    <row r="459" spans="1:8" s="254" customFormat="1" ht="13.8">
      <c r="A459" s="158"/>
      <c r="B459" s="145"/>
      <c r="C459" s="220"/>
      <c r="D459" s="220"/>
    </row>
    <row r="460" spans="1:8" s="254" customFormat="1" ht="13.8">
      <c r="A460" s="190" t="s">
        <v>768</v>
      </c>
      <c r="B460" s="232" t="s">
        <v>628</v>
      </c>
      <c r="C460" s="182"/>
      <c r="D460" s="182"/>
    </row>
    <row r="461" spans="1:8" s="254" customFormat="1" ht="13.8">
      <c r="A461" s="170" t="s">
        <v>63</v>
      </c>
      <c r="B461" s="228" t="s">
        <v>767</v>
      </c>
      <c r="C461" s="168" t="s">
        <v>23</v>
      </c>
      <c r="D461" s="168">
        <v>10</v>
      </c>
    </row>
    <row r="462" spans="1:8" s="254" customFormat="1" ht="13.8">
      <c r="A462" s="170"/>
      <c r="B462" s="228"/>
      <c r="C462" s="168"/>
      <c r="D462" s="168"/>
    </row>
    <row r="463" spans="1:8" s="254" customFormat="1" ht="13.8">
      <c r="A463" s="170" t="s">
        <v>831</v>
      </c>
      <c r="B463" s="235" t="s">
        <v>630</v>
      </c>
      <c r="C463" s="168"/>
      <c r="D463" s="168"/>
    </row>
    <row r="464" spans="1:8" s="254" customFormat="1" ht="13.8">
      <c r="A464" s="234" t="s">
        <v>902</v>
      </c>
      <c r="B464" s="286" t="s">
        <v>923</v>
      </c>
      <c r="C464" s="236"/>
      <c r="D464" s="168"/>
    </row>
    <row r="465" spans="1:4" s="254" customFormat="1" ht="13.8">
      <c r="A465" s="237" t="s">
        <v>631</v>
      </c>
      <c r="B465" s="238" t="s">
        <v>632</v>
      </c>
      <c r="C465" s="239"/>
      <c r="D465" s="168"/>
    </row>
    <row r="466" spans="1:4" s="254" customFormat="1" ht="41.4">
      <c r="A466" s="236" t="s">
        <v>81</v>
      </c>
      <c r="B466" s="240" t="s">
        <v>633</v>
      </c>
      <c r="C466" s="239" t="s">
        <v>14</v>
      </c>
      <c r="D466" s="168">
        <v>1</v>
      </c>
    </row>
    <row r="467" spans="1:4" s="254" customFormat="1" ht="13.8">
      <c r="A467" s="236"/>
      <c r="B467" s="240"/>
      <c r="C467" s="239"/>
      <c r="D467" s="168"/>
    </row>
    <row r="468" spans="1:4" s="254" customFormat="1" ht="13.8">
      <c r="A468" s="236" t="s">
        <v>399</v>
      </c>
      <c r="B468" s="241" t="s">
        <v>634</v>
      </c>
      <c r="C468" s="239"/>
      <c r="D468" s="168"/>
    </row>
    <row r="469" spans="1:4" s="254" customFormat="1" ht="13.8">
      <c r="A469" s="236" t="s">
        <v>115</v>
      </c>
      <c r="B469" s="240" t="s">
        <v>769</v>
      </c>
      <c r="C469" s="239" t="s">
        <v>14</v>
      </c>
      <c r="D469" s="168">
        <v>2</v>
      </c>
    </row>
    <row r="470" spans="1:4" s="254" customFormat="1" ht="13.8">
      <c r="A470" s="236" t="s">
        <v>116</v>
      </c>
      <c r="B470" s="240" t="s">
        <v>636</v>
      </c>
      <c r="C470" s="239" t="s">
        <v>14</v>
      </c>
      <c r="D470" s="168">
        <v>2</v>
      </c>
    </row>
    <row r="471" spans="1:4" s="254" customFormat="1" ht="13.8">
      <c r="A471" s="236" t="s">
        <v>117</v>
      </c>
      <c r="B471" s="240" t="s">
        <v>770</v>
      </c>
      <c r="C471" s="239" t="s">
        <v>14</v>
      </c>
      <c r="D471" s="168">
        <v>2</v>
      </c>
    </row>
    <row r="472" spans="1:4" s="254" customFormat="1" ht="13.8">
      <c r="A472" s="236" t="s">
        <v>70</v>
      </c>
      <c r="B472" s="240" t="s">
        <v>771</v>
      </c>
      <c r="C472" s="239" t="s">
        <v>14</v>
      </c>
      <c r="D472" s="168">
        <v>2</v>
      </c>
    </row>
    <row r="473" spans="1:4" s="254" customFormat="1" ht="13.8">
      <c r="A473" s="236" t="s">
        <v>142</v>
      </c>
      <c r="B473" s="240" t="s">
        <v>637</v>
      </c>
      <c r="C473" s="239" t="s">
        <v>14</v>
      </c>
      <c r="D473" s="168">
        <v>2</v>
      </c>
    </row>
    <row r="474" spans="1:4" s="254" customFormat="1" ht="13.8">
      <c r="A474" s="236" t="s">
        <v>160</v>
      </c>
      <c r="B474" s="240" t="s">
        <v>772</v>
      </c>
      <c r="C474" s="239" t="s">
        <v>14</v>
      </c>
      <c r="D474" s="168">
        <v>2</v>
      </c>
    </row>
    <row r="475" spans="1:4" s="254" customFormat="1" ht="13.8">
      <c r="A475" s="168"/>
      <c r="B475" s="210"/>
      <c r="C475" s="168"/>
      <c r="D475" s="168"/>
    </row>
    <row r="476" spans="1:4" s="254" customFormat="1" ht="13.8">
      <c r="A476" s="236" t="s">
        <v>459</v>
      </c>
      <c r="B476" s="241" t="s">
        <v>639</v>
      </c>
      <c r="C476" s="239"/>
      <c r="D476" s="168"/>
    </row>
    <row r="477" spans="1:4" s="254" customFormat="1" ht="13.8">
      <c r="A477" s="236" t="s">
        <v>115</v>
      </c>
      <c r="B477" s="240" t="s">
        <v>640</v>
      </c>
      <c r="C477" s="239" t="s">
        <v>14</v>
      </c>
      <c r="D477" s="168">
        <v>2</v>
      </c>
    </row>
    <row r="478" spans="1:4" s="254" customFormat="1" ht="27.6">
      <c r="A478" s="236" t="s">
        <v>116</v>
      </c>
      <c r="B478" s="240" t="s">
        <v>641</v>
      </c>
      <c r="C478" s="239" t="s">
        <v>14</v>
      </c>
      <c r="D478" s="168">
        <v>2</v>
      </c>
    </row>
    <row r="479" spans="1:4" s="254" customFormat="1" ht="16.8">
      <c r="A479" s="236" t="s">
        <v>117</v>
      </c>
      <c r="B479" s="240" t="s">
        <v>702</v>
      </c>
      <c r="C479" s="239" t="s">
        <v>204</v>
      </c>
      <c r="D479" s="168">
        <v>1</v>
      </c>
    </row>
    <row r="480" spans="1:4" s="254" customFormat="1" ht="13.8">
      <c r="A480" s="168"/>
      <c r="B480" s="210"/>
      <c r="C480" s="168"/>
      <c r="D480" s="168"/>
    </row>
    <row r="481" spans="1:4" s="254" customFormat="1" ht="13.8">
      <c r="A481" s="234" t="s">
        <v>113</v>
      </c>
      <c r="B481" s="241" t="s">
        <v>642</v>
      </c>
      <c r="C481" s="168"/>
      <c r="D481" s="168"/>
    </row>
    <row r="482" spans="1:4" s="254" customFormat="1" ht="13.8">
      <c r="A482" s="242" t="s">
        <v>115</v>
      </c>
      <c r="B482" s="241" t="s">
        <v>643</v>
      </c>
      <c r="C482" s="243" t="s">
        <v>57</v>
      </c>
      <c r="D482" s="168">
        <v>1</v>
      </c>
    </row>
    <row r="483" spans="1:4" s="254" customFormat="1" ht="13.8">
      <c r="A483" s="234"/>
      <c r="B483" s="244"/>
      <c r="C483" s="243"/>
      <c r="D483" s="168"/>
    </row>
    <row r="484" spans="1:4" s="254" customFormat="1" ht="13.8">
      <c r="A484" s="245" t="s">
        <v>347</v>
      </c>
      <c r="B484" s="246" t="s">
        <v>644</v>
      </c>
      <c r="C484" s="247"/>
      <c r="D484" s="168"/>
    </row>
    <row r="485" spans="1:4" s="254" customFormat="1" ht="13.8">
      <c r="A485" s="242" t="s">
        <v>115</v>
      </c>
      <c r="B485" s="156" t="s">
        <v>645</v>
      </c>
      <c r="C485" s="243" t="s">
        <v>57</v>
      </c>
      <c r="D485" s="168">
        <v>4</v>
      </c>
    </row>
    <row r="486" spans="1:4" s="254" customFormat="1" ht="13.8">
      <c r="A486" s="168"/>
      <c r="B486" s="210"/>
      <c r="C486" s="168"/>
      <c r="D486" s="168"/>
    </row>
    <row r="487" spans="1:4" s="254" customFormat="1" ht="13.8">
      <c r="A487" s="170" t="s">
        <v>903</v>
      </c>
      <c r="B487" s="233" t="s">
        <v>773</v>
      </c>
      <c r="C487" s="168"/>
      <c r="D487" s="168"/>
    </row>
    <row r="488" spans="1:4" s="254" customFormat="1" ht="13.8">
      <c r="A488" s="237" t="s">
        <v>631</v>
      </c>
      <c r="B488" s="238" t="s">
        <v>632</v>
      </c>
      <c r="C488" s="239"/>
      <c r="D488" s="168"/>
    </row>
    <row r="489" spans="1:4" s="254" customFormat="1" ht="41.4">
      <c r="A489" s="236" t="s">
        <v>81</v>
      </c>
      <c r="B489" s="240" t="s">
        <v>633</v>
      </c>
      <c r="C489" s="239" t="s">
        <v>14</v>
      </c>
      <c r="D489" s="168">
        <v>1</v>
      </c>
    </row>
    <row r="490" spans="1:4" s="254" customFormat="1" ht="13.8">
      <c r="A490" s="236"/>
      <c r="B490" s="240"/>
      <c r="C490" s="239"/>
      <c r="D490" s="168"/>
    </row>
    <row r="491" spans="1:4" s="254" customFormat="1" ht="13.8">
      <c r="A491" s="236" t="s">
        <v>399</v>
      </c>
      <c r="B491" s="241" t="s">
        <v>634</v>
      </c>
      <c r="C491" s="239"/>
      <c r="D491" s="168"/>
    </row>
    <row r="492" spans="1:4" s="254" customFormat="1" ht="13.8">
      <c r="A492" s="236" t="s">
        <v>115</v>
      </c>
      <c r="B492" s="240" t="s">
        <v>769</v>
      </c>
      <c r="C492" s="239" t="s">
        <v>14</v>
      </c>
      <c r="D492" s="168">
        <v>2</v>
      </c>
    </row>
    <row r="493" spans="1:4" s="254" customFormat="1" ht="13.8">
      <c r="A493" s="236" t="s">
        <v>116</v>
      </c>
      <c r="B493" s="240" t="s">
        <v>771</v>
      </c>
      <c r="C493" s="239" t="s">
        <v>14</v>
      </c>
      <c r="D493" s="168">
        <v>2</v>
      </c>
    </row>
    <row r="494" spans="1:4" s="254" customFormat="1" ht="13.8">
      <c r="A494" s="168"/>
      <c r="B494" s="210"/>
      <c r="C494" s="168"/>
      <c r="D494" s="168"/>
    </row>
    <row r="495" spans="1:4" s="254" customFormat="1" ht="13.8">
      <c r="A495" s="236" t="s">
        <v>459</v>
      </c>
      <c r="B495" s="241" t="s">
        <v>639</v>
      </c>
      <c r="C495" s="239"/>
      <c r="D495" s="168"/>
    </row>
    <row r="496" spans="1:4" s="254" customFormat="1" ht="13.8">
      <c r="A496" s="236" t="s">
        <v>115</v>
      </c>
      <c r="B496" s="240" t="s">
        <v>640</v>
      </c>
      <c r="C496" s="239" t="s">
        <v>14</v>
      </c>
      <c r="D496" s="168">
        <v>2</v>
      </c>
    </row>
    <row r="497" spans="1:4" s="254" customFormat="1" ht="27.6">
      <c r="A497" s="236" t="s">
        <v>116</v>
      </c>
      <c r="B497" s="240" t="s">
        <v>641</v>
      </c>
      <c r="C497" s="239" t="s">
        <v>14</v>
      </c>
      <c r="D497" s="168">
        <v>2</v>
      </c>
    </row>
    <row r="498" spans="1:4" s="254" customFormat="1" ht="16.8">
      <c r="A498" s="236" t="s">
        <v>117</v>
      </c>
      <c r="B498" s="240" t="s">
        <v>702</v>
      </c>
      <c r="C498" s="239" t="s">
        <v>204</v>
      </c>
      <c r="D498" s="168">
        <v>1</v>
      </c>
    </row>
    <row r="499" spans="1:4" s="254" customFormat="1" ht="13.8">
      <c r="A499" s="168"/>
      <c r="B499" s="210"/>
      <c r="C499" s="168"/>
      <c r="D499" s="168"/>
    </row>
    <row r="500" spans="1:4" s="254" customFormat="1" ht="13.8">
      <c r="A500" s="234" t="s">
        <v>113</v>
      </c>
      <c r="B500" s="241" t="s">
        <v>642</v>
      </c>
      <c r="C500" s="168"/>
      <c r="D500" s="168"/>
    </row>
    <row r="501" spans="1:4" s="254" customFormat="1" ht="13.8">
      <c r="A501" s="242" t="s">
        <v>115</v>
      </c>
      <c r="B501" s="241" t="s">
        <v>643</v>
      </c>
      <c r="C501" s="243" t="s">
        <v>57</v>
      </c>
      <c r="D501" s="168">
        <v>1</v>
      </c>
    </row>
    <row r="502" spans="1:4" s="254" customFormat="1" ht="13.8">
      <c r="A502" s="234"/>
      <c r="B502" s="244"/>
      <c r="C502" s="243"/>
      <c r="D502" s="168"/>
    </row>
    <row r="503" spans="1:4" s="254" customFormat="1" ht="13.8">
      <c r="A503" s="245" t="s">
        <v>347</v>
      </c>
      <c r="B503" s="246" t="s">
        <v>644</v>
      </c>
      <c r="C503" s="247"/>
      <c r="D503" s="168"/>
    </row>
    <row r="504" spans="1:4" s="254" customFormat="1" ht="13.8">
      <c r="A504" s="242" t="s">
        <v>115</v>
      </c>
      <c r="B504" s="156" t="s">
        <v>645</v>
      </c>
      <c r="C504" s="243" t="s">
        <v>57</v>
      </c>
      <c r="D504" s="168">
        <v>4</v>
      </c>
    </row>
    <row r="505" spans="1:4" s="254" customFormat="1" ht="13.8">
      <c r="A505" s="158"/>
      <c r="B505" s="248"/>
      <c r="C505" s="134"/>
      <c r="D505" s="134"/>
    </row>
    <row r="506" spans="1:4" s="254" customFormat="1" ht="13.8">
      <c r="A506" s="170" t="s">
        <v>924</v>
      </c>
      <c r="B506" s="228" t="s">
        <v>774</v>
      </c>
      <c r="C506" s="168"/>
      <c r="D506" s="168"/>
    </row>
    <row r="507" spans="1:4" s="254" customFormat="1" ht="13.8">
      <c r="A507" s="237" t="s">
        <v>631</v>
      </c>
      <c r="B507" s="238" t="s">
        <v>632</v>
      </c>
      <c r="C507" s="239"/>
      <c r="D507" s="168"/>
    </row>
    <row r="508" spans="1:4" s="254" customFormat="1" ht="41.4">
      <c r="A508" s="236" t="s">
        <v>81</v>
      </c>
      <c r="B508" s="240" t="s">
        <v>633</v>
      </c>
      <c r="C508" s="239" t="s">
        <v>14</v>
      </c>
      <c r="D508" s="168">
        <v>1</v>
      </c>
    </row>
    <row r="509" spans="1:4" s="254" customFormat="1" ht="13.8">
      <c r="A509" s="236"/>
      <c r="B509" s="240"/>
      <c r="C509" s="239"/>
      <c r="D509" s="168"/>
    </row>
    <row r="510" spans="1:4" s="254" customFormat="1" ht="13.8">
      <c r="A510" s="236" t="s">
        <v>399</v>
      </c>
      <c r="B510" s="241" t="s">
        <v>634</v>
      </c>
      <c r="C510" s="239"/>
      <c r="D510" s="168"/>
    </row>
    <row r="511" spans="1:4" s="254" customFormat="1" ht="13.8">
      <c r="A511" s="236" t="s">
        <v>115</v>
      </c>
      <c r="B511" s="240" t="s">
        <v>775</v>
      </c>
      <c r="C511" s="239" t="s">
        <v>14</v>
      </c>
      <c r="D511" s="168">
        <v>4</v>
      </c>
    </row>
    <row r="512" spans="1:4" s="254" customFormat="1" ht="13.8">
      <c r="A512" s="236" t="s">
        <v>116</v>
      </c>
      <c r="B512" s="240" t="s">
        <v>770</v>
      </c>
      <c r="C512" s="239" t="s">
        <v>14</v>
      </c>
      <c r="D512" s="168">
        <v>2</v>
      </c>
    </row>
    <row r="513" spans="1:6" s="254" customFormat="1" ht="13.8">
      <c r="A513" s="236" t="s">
        <v>117</v>
      </c>
      <c r="B513" s="240" t="s">
        <v>771</v>
      </c>
      <c r="C513" s="239" t="s">
        <v>14</v>
      </c>
      <c r="D513" s="168">
        <v>4</v>
      </c>
    </row>
    <row r="514" spans="1:6" s="254" customFormat="1" ht="13.8">
      <c r="A514" s="236" t="s">
        <v>70</v>
      </c>
      <c r="B514" s="240" t="s">
        <v>772</v>
      </c>
      <c r="C514" s="239" t="s">
        <v>14</v>
      </c>
      <c r="D514" s="168">
        <v>2</v>
      </c>
    </row>
    <row r="515" spans="1:6" s="254" customFormat="1" ht="13.8">
      <c r="A515" s="168"/>
      <c r="B515" s="210"/>
      <c r="C515" s="168"/>
      <c r="D515" s="168"/>
    </row>
    <row r="516" spans="1:6" s="254" customFormat="1" ht="13.8">
      <c r="A516" s="236" t="s">
        <v>459</v>
      </c>
      <c r="B516" s="241" t="s">
        <v>639</v>
      </c>
      <c r="C516" s="239"/>
      <c r="D516" s="168"/>
    </row>
    <row r="517" spans="1:6" s="254" customFormat="1" ht="13.8">
      <c r="A517" s="236" t="s">
        <v>115</v>
      </c>
      <c r="B517" s="240" t="s">
        <v>640</v>
      </c>
      <c r="C517" s="239" t="s">
        <v>14</v>
      </c>
      <c r="D517" s="168">
        <v>2</v>
      </c>
    </row>
    <row r="518" spans="1:6" s="254" customFormat="1" ht="27.6">
      <c r="A518" s="236" t="s">
        <v>116</v>
      </c>
      <c r="B518" s="240" t="s">
        <v>641</v>
      </c>
      <c r="C518" s="239" t="s">
        <v>14</v>
      </c>
      <c r="D518" s="168">
        <v>2</v>
      </c>
    </row>
    <row r="519" spans="1:6" s="254" customFormat="1" ht="16.8">
      <c r="A519" s="236" t="s">
        <v>117</v>
      </c>
      <c r="B519" s="240" t="s">
        <v>702</v>
      </c>
      <c r="C519" s="239" t="s">
        <v>204</v>
      </c>
      <c r="D519" s="249">
        <v>1</v>
      </c>
    </row>
    <row r="520" spans="1:6" s="254" customFormat="1" ht="13.8">
      <c r="A520" s="168"/>
      <c r="B520" s="210"/>
      <c r="C520" s="168"/>
      <c r="D520" s="168"/>
    </row>
    <row r="521" spans="1:6" s="254" customFormat="1" ht="13.8">
      <c r="A521" s="234">
        <v>2</v>
      </c>
      <c r="B521" s="241" t="s">
        <v>642</v>
      </c>
      <c r="C521" s="168"/>
      <c r="D521" s="168"/>
    </row>
    <row r="522" spans="1:6" s="254" customFormat="1" ht="13.8">
      <c r="A522" s="242" t="s">
        <v>115</v>
      </c>
      <c r="B522" s="241" t="s">
        <v>643</v>
      </c>
      <c r="C522" s="243" t="s">
        <v>57</v>
      </c>
      <c r="D522" s="168">
        <v>1</v>
      </c>
    </row>
    <row r="523" spans="1:6" s="254" customFormat="1" ht="13.8">
      <c r="A523" s="168"/>
      <c r="B523" s="210"/>
      <c r="C523" s="168"/>
      <c r="D523" s="168"/>
    </row>
    <row r="524" spans="1:6" s="254" customFormat="1" ht="13.8">
      <c r="A524" s="245">
        <v>3</v>
      </c>
      <c r="B524" s="246" t="s">
        <v>644</v>
      </c>
      <c r="C524" s="247"/>
      <c r="D524" s="168"/>
    </row>
    <row r="525" spans="1:6" s="254" customFormat="1" ht="13.8">
      <c r="A525" s="242" t="s">
        <v>115</v>
      </c>
      <c r="B525" s="156" t="s">
        <v>645</v>
      </c>
      <c r="C525" s="243" t="s">
        <v>57</v>
      </c>
      <c r="D525" s="168">
        <v>4</v>
      </c>
    </row>
    <row r="526" spans="1:6" s="254" customFormat="1" ht="13.8">
      <c r="A526" s="158"/>
      <c r="B526" s="248"/>
      <c r="C526" s="134"/>
      <c r="D526" s="168"/>
    </row>
    <row r="527" spans="1:6" s="276" customFormat="1" ht="13.8">
      <c r="A527" s="237" t="s">
        <v>904</v>
      </c>
      <c r="B527" s="246" t="s">
        <v>832</v>
      </c>
      <c r="C527" s="274"/>
      <c r="D527" s="264"/>
      <c r="E527" s="254"/>
      <c r="F527" s="254"/>
    </row>
    <row r="528" spans="1:6" s="276" customFormat="1" ht="41.4">
      <c r="A528" s="277">
        <v>1</v>
      </c>
      <c r="B528" s="244" t="s">
        <v>833</v>
      </c>
      <c r="C528" s="275" t="s">
        <v>36</v>
      </c>
      <c r="D528" s="243">
        <v>15344</v>
      </c>
      <c r="E528" s="254"/>
      <c r="F528" s="254"/>
    </row>
    <row r="529" spans="1:6" s="276" customFormat="1" ht="13.8">
      <c r="A529" s="277">
        <f>A528+1</f>
        <v>2</v>
      </c>
      <c r="B529" s="244" t="s">
        <v>834</v>
      </c>
      <c r="C529" s="275" t="s">
        <v>36</v>
      </c>
      <c r="D529" s="243">
        <v>1221</v>
      </c>
      <c r="E529" s="254"/>
      <c r="F529" s="254"/>
    </row>
    <row r="530" spans="1:6" s="276" customFormat="1" ht="13.8">
      <c r="A530" s="277">
        <f t="shared" ref="A530:A581" si="1">A529+1</f>
        <v>3</v>
      </c>
      <c r="B530" s="244" t="s">
        <v>835</v>
      </c>
      <c r="C530" s="275" t="s">
        <v>36</v>
      </c>
      <c r="D530" s="243">
        <v>189</v>
      </c>
      <c r="E530" s="254"/>
      <c r="F530" s="254"/>
    </row>
    <row r="531" spans="1:6" s="276" customFormat="1" ht="13.8">
      <c r="A531" s="277">
        <f t="shared" si="1"/>
        <v>4</v>
      </c>
      <c r="B531" s="244" t="s">
        <v>836</v>
      </c>
      <c r="C531" s="275" t="s">
        <v>36</v>
      </c>
      <c r="D531" s="243">
        <v>15</v>
      </c>
      <c r="E531" s="254"/>
      <c r="F531" s="254"/>
    </row>
    <row r="532" spans="1:6" s="276" customFormat="1" ht="13.8">
      <c r="A532" s="277">
        <f t="shared" si="1"/>
        <v>5</v>
      </c>
      <c r="B532" s="244" t="s">
        <v>837</v>
      </c>
      <c r="C532" s="275" t="s">
        <v>36</v>
      </c>
      <c r="D532" s="243">
        <v>2204</v>
      </c>
      <c r="E532" s="254"/>
      <c r="F532" s="254"/>
    </row>
    <row r="533" spans="1:6" s="276" customFormat="1" ht="41.4">
      <c r="A533" s="277">
        <f t="shared" si="1"/>
        <v>6</v>
      </c>
      <c r="B533" s="244" t="s">
        <v>838</v>
      </c>
      <c r="C533" s="275" t="s">
        <v>36</v>
      </c>
      <c r="D533" s="243">
        <v>4530</v>
      </c>
      <c r="E533" s="254"/>
      <c r="F533" s="254"/>
    </row>
    <row r="534" spans="1:6" s="276" customFormat="1" ht="13.8">
      <c r="A534" s="277">
        <f t="shared" si="1"/>
        <v>7</v>
      </c>
      <c r="B534" s="244" t="s">
        <v>839</v>
      </c>
      <c r="C534" s="275" t="s">
        <v>12</v>
      </c>
      <c r="D534" s="243">
        <v>365</v>
      </c>
      <c r="E534" s="254"/>
      <c r="F534" s="254"/>
    </row>
    <row r="535" spans="1:6" s="276" customFormat="1" ht="13.8">
      <c r="A535" s="277">
        <f t="shared" si="1"/>
        <v>8</v>
      </c>
      <c r="B535" s="244" t="s">
        <v>840</v>
      </c>
      <c r="C535" s="275" t="s">
        <v>36</v>
      </c>
      <c r="D535" s="243">
        <v>41</v>
      </c>
      <c r="E535" s="254"/>
      <c r="F535" s="254"/>
    </row>
    <row r="536" spans="1:6" s="276" customFormat="1" ht="27.6">
      <c r="A536" s="277">
        <f t="shared" si="1"/>
        <v>9</v>
      </c>
      <c r="B536" s="244" t="s">
        <v>841</v>
      </c>
      <c r="C536" s="275" t="s">
        <v>12</v>
      </c>
      <c r="D536" s="243">
        <v>86</v>
      </c>
      <c r="E536" s="254"/>
      <c r="F536" s="254"/>
    </row>
    <row r="537" spans="1:6" s="276" customFormat="1" ht="13.8">
      <c r="A537" s="277">
        <f t="shared" si="1"/>
        <v>10</v>
      </c>
      <c r="B537" s="244" t="s">
        <v>842</v>
      </c>
      <c r="C537" s="275" t="s">
        <v>843</v>
      </c>
      <c r="D537" s="243">
        <v>240</v>
      </c>
      <c r="E537" s="254"/>
      <c r="F537" s="254"/>
    </row>
    <row r="538" spans="1:6" s="276" customFormat="1" ht="13.8">
      <c r="A538" s="277">
        <f t="shared" si="1"/>
        <v>11</v>
      </c>
      <c r="B538" s="244" t="s">
        <v>844</v>
      </c>
      <c r="C538" s="275" t="s">
        <v>843</v>
      </c>
      <c r="D538" s="243">
        <v>28800</v>
      </c>
      <c r="E538" s="254"/>
      <c r="F538" s="254"/>
    </row>
    <row r="539" spans="1:6" s="276" customFormat="1" ht="13.8">
      <c r="A539" s="277">
        <f t="shared" si="1"/>
        <v>12</v>
      </c>
      <c r="B539" s="244" t="s">
        <v>845</v>
      </c>
      <c r="C539" s="275" t="s">
        <v>843</v>
      </c>
      <c r="D539" s="243">
        <v>28800</v>
      </c>
      <c r="E539" s="254"/>
      <c r="F539" s="254"/>
    </row>
    <row r="540" spans="1:6" s="276" customFormat="1" ht="41.4">
      <c r="A540" s="277">
        <f t="shared" si="1"/>
        <v>13</v>
      </c>
      <c r="B540" s="244" t="s">
        <v>846</v>
      </c>
      <c r="C540" s="275" t="s">
        <v>843</v>
      </c>
      <c r="D540" s="243">
        <v>3000</v>
      </c>
      <c r="E540" s="254"/>
      <c r="F540" s="254"/>
    </row>
    <row r="541" spans="1:6" s="276" customFormat="1" ht="41.4">
      <c r="A541" s="277">
        <f t="shared" si="1"/>
        <v>14</v>
      </c>
      <c r="B541" s="244" t="s">
        <v>847</v>
      </c>
      <c r="C541" s="275" t="s">
        <v>843</v>
      </c>
      <c r="D541" s="243">
        <v>1100</v>
      </c>
      <c r="E541" s="254"/>
      <c r="F541" s="254"/>
    </row>
    <row r="542" spans="1:6" s="276" customFormat="1" ht="41.4">
      <c r="A542" s="277">
        <f t="shared" si="1"/>
        <v>15</v>
      </c>
      <c r="B542" s="244" t="s">
        <v>848</v>
      </c>
      <c r="C542" s="275" t="s">
        <v>843</v>
      </c>
      <c r="D542" s="243">
        <v>135</v>
      </c>
      <c r="E542" s="254"/>
      <c r="F542" s="254"/>
    </row>
    <row r="543" spans="1:6" s="276" customFormat="1" ht="13.8">
      <c r="A543" s="277">
        <f t="shared" si="1"/>
        <v>16</v>
      </c>
      <c r="B543" s="244" t="s">
        <v>849</v>
      </c>
      <c r="C543" s="275" t="s">
        <v>14</v>
      </c>
      <c r="D543" s="243">
        <v>2</v>
      </c>
      <c r="E543" s="254"/>
      <c r="F543" s="254"/>
    </row>
    <row r="544" spans="1:6" s="276" customFormat="1" ht="13.8">
      <c r="A544" s="277">
        <f t="shared" si="1"/>
        <v>17</v>
      </c>
      <c r="B544" s="244" t="s">
        <v>850</v>
      </c>
      <c r="C544" s="275" t="s">
        <v>14</v>
      </c>
      <c r="D544" s="243">
        <v>2</v>
      </c>
      <c r="E544" s="254"/>
      <c r="F544" s="254"/>
    </row>
    <row r="545" spans="1:6" s="276" customFormat="1" ht="13.8">
      <c r="A545" s="277">
        <f t="shared" si="1"/>
        <v>18</v>
      </c>
      <c r="B545" s="244" t="s">
        <v>851</v>
      </c>
      <c r="C545" s="275" t="s">
        <v>852</v>
      </c>
      <c r="D545" s="243">
        <v>200</v>
      </c>
      <c r="E545" s="254"/>
      <c r="F545" s="254"/>
    </row>
    <row r="546" spans="1:6" s="276" customFormat="1" ht="13.8">
      <c r="A546" s="277">
        <f t="shared" si="1"/>
        <v>19</v>
      </c>
      <c r="B546" s="244" t="s">
        <v>853</v>
      </c>
      <c r="C546" s="275" t="s">
        <v>14</v>
      </c>
      <c r="D546" s="243">
        <v>3</v>
      </c>
      <c r="E546" s="254"/>
      <c r="F546" s="254"/>
    </row>
    <row r="547" spans="1:6" s="276" customFormat="1" ht="27.6">
      <c r="A547" s="277">
        <f t="shared" si="1"/>
        <v>20</v>
      </c>
      <c r="B547" s="244" t="s">
        <v>854</v>
      </c>
      <c r="C547" s="275" t="s">
        <v>852</v>
      </c>
      <c r="D547" s="243">
        <v>30</v>
      </c>
      <c r="E547" s="254"/>
      <c r="F547" s="254"/>
    </row>
    <row r="548" spans="1:6" s="276" customFormat="1" ht="27.6">
      <c r="A548" s="277">
        <f t="shared" si="1"/>
        <v>21</v>
      </c>
      <c r="B548" s="244" t="s">
        <v>855</v>
      </c>
      <c r="C548" s="275" t="s">
        <v>852</v>
      </c>
      <c r="D548" s="243">
        <v>30</v>
      </c>
      <c r="E548" s="254"/>
      <c r="F548" s="254"/>
    </row>
    <row r="549" spans="1:6" s="276" customFormat="1" ht="27.6">
      <c r="A549" s="277">
        <f t="shared" si="1"/>
        <v>22</v>
      </c>
      <c r="B549" s="244" t="s">
        <v>856</v>
      </c>
      <c r="C549" s="275" t="s">
        <v>852</v>
      </c>
      <c r="D549" s="243">
        <v>30</v>
      </c>
      <c r="E549" s="254"/>
      <c r="F549" s="254"/>
    </row>
    <row r="550" spans="1:6" s="276" customFormat="1" ht="13.8">
      <c r="A550" s="277">
        <f t="shared" si="1"/>
        <v>23</v>
      </c>
      <c r="B550" s="244" t="s">
        <v>857</v>
      </c>
      <c r="C550" s="275" t="s">
        <v>852</v>
      </c>
      <c r="D550" s="243">
        <v>1200</v>
      </c>
      <c r="E550" s="254"/>
      <c r="F550" s="254"/>
    </row>
    <row r="551" spans="1:6" s="276" customFormat="1" ht="13.8">
      <c r="A551" s="277">
        <f t="shared" si="1"/>
        <v>24</v>
      </c>
      <c r="B551" s="244" t="s">
        <v>858</v>
      </c>
      <c r="C551" s="275" t="s">
        <v>852</v>
      </c>
      <c r="D551" s="243">
        <v>600</v>
      </c>
      <c r="E551" s="254"/>
      <c r="F551" s="254"/>
    </row>
    <row r="552" spans="1:6" s="276" customFormat="1" ht="13.8">
      <c r="A552" s="277">
        <f t="shared" si="1"/>
        <v>25</v>
      </c>
      <c r="B552" s="244" t="s">
        <v>859</v>
      </c>
      <c r="C552" s="275" t="s">
        <v>852</v>
      </c>
      <c r="D552" s="243">
        <v>200</v>
      </c>
      <c r="E552" s="254"/>
      <c r="F552" s="254"/>
    </row>
    <row r="553" spans="1:6" s="276" customFormat="1" ht="13.8">
      <c r="A553" s="277">
        <f t="shared" si="1"/>
        <v>26</v>
      </c>
      <c r="B553" s="244" t="s">
        <v>860</v>
      </c>
      <c r="C553" s="275" t="s">
        <v>852</v>
      </c>
      <c r="D553" s="243">
        <v>200</v>
      </c>
      <c r="E553" s="254"/>
      <c r="F553" s="254"/>
    </row>
    <row r="554" spans="1:6" s="276" customFormat="1" ht="13.8">
      <c r="A554" s="277">
        <f t="shared" si="1"/>
        <v>27</v>
      </c>
      <c r="B554" s="244" t="s">
        <v>861</v>
      </c>
      <c r="C554" s="275" t="s">
        <v>14</v>
      </c>
      <c r="D554" s="243">
        <v>2</v>
      </c>
      <c r="E554" s="254"/>
      <c r="F554" s="254"/>
    </row>
    <row r="555" spans="1:6" s="276" customFormat="1" ht="41.4">
      <c r="A555" s="277">
        <f t="shared" si="1"/>
        <v>28</v>
      </c>
      <c r="B555" s="244" t="s">
        <v>862</v>
      </c>
      <c r="C555" s="275" t="s">
        <v>843</v>
      </c>
      <c r="D555" s="243">
        <v>450</v>
      </c>
      <c r="E555" s="254"/>
      <c r="F555" s="254"/>
    </row>
    <row r="556" spans="1:6" s="276" customFormat="1" ht="55.2">
      <c r="A556" s="277">
        <f t="shared" si="1"/>
        <v>29</v>
      </c>
      <c r="B556" s="244" t="s">
        <v>863</v>
      </c>
      <c r="C556" s="275" t="s">
        <v>843</v>
      </c>
      <c r="D556" s="243">
        <v>101</v>
      </c>
      <c r="E556" s="254"/>
      <c r="F556" s="254"/>
    </row>
    <row r="557" spans="1:6" s="276" customFormat="1" ht="41.4">
      <c r="A557" s="277">
        <f t="shared" si="1"/>
        <v>30</v>
      </c>
      <c r="B557" s="244" t="s">
        <v>864</v>
      </c>
      <c r="C557" s="275" t="s">
        <v>14</v>
      </c>
      <c r="D557" s="243">
        <v>1</v>
      </c>
      <c r="E557" s="254"/>
      <c r="F557" s="254"/>
    </row>
    <row r="558" spans="1:6" s="276" customFormat="1" ht="55.2">
      <c r="A558" s="277">
        <f t="shared" si="1"/>
        <v>31</v>
      </c>
      <c r="B558" s="244" t="s">
        <v>865</v>
      </c>
      <c r="C558" s="275" t="s">
        <v>843</v>
      </c>
      <c r="D558" s="243">
        <v>121</v>
      </c>
      <c r="E558" s="254"/>
      <c r="F558" s="254"/>
    </row>
    <row r="559" spans="1:6" s="276" customFormat="1" ht="55.2">
      <c r="A559" s="277">
        <f t="shared" si="1"/>
        <v>32</v>
      </c>
      <c r="B559" s="244" t="s">
        <v>867</v>
      </c>
      <c r="C559" s="275" t="s">
        <v>843</v>
      </c>
      <c r="D559" s="243">
        <v>450</v>
      </c>
      <c r="E559" s="254"/>
      <c r="F559" s="254"/>
    </row>
    <row r="560" spans="1:6" s="276" customFormat="1" ht="55.2">
      <c r="A560" s="277">
        <f t="shared" si="1"/>
        <v>33</v>
      </c>
      <c r="B560" s="244" t="s">
        <v>868</v>
      </c>
      <c r="C560" s="275" t="s">
        <v>843</v>
      </c>
      <c r="D560" s="243">
        <v>18</v>
      </c>
      <c r="E560" s="254"/>
      <c r="F560" s="254"/>
    </row>
    <row r="561" spans="1:6" s="276" customFormat="1" ht="13.8">
      <c r="A561" s="277">
        <f t="shared" si="1"/>
        <v>34</v>
      </c>
      <c r="B561" s="244" t="s">
        <v>869</v>
      </c>
      <c r="C561" s="275" t="s">
        <v>14</v>
      </c>
      <c r="D561" s="243">
        <v>1</v>
      </c>
      <c r="E561" s="254"/>
      <c r="F561" s="254"/>
    </row>
    <row r="562" spans="1:6" s="276" customFormat="1" ht="55.2">
      <c r="A562" s="277">
        <f t="shared" si="1"/>
        <v>35</v>
      </c>
      <c r="B562" s="244" t="s">
        <v>870</v>
      </c>
      <c r="C562" s="275" t="s">
        <v>843</v>
      </c>
      <c r="D562" s="243">
        <v>120</v>
      </c>
      <c r="E562" s="254"/>
      <c r="F562" s="254"/>
    </row>
    <row r="563" spans="1:6" s="276" customFormat="1" ht="82.8">
      <c r="A563" s="277">
        <f t="shared" si="1"/>
        <v>36</v>
      </c>
      <c r="B563" s="244" t="s">
        <v>871</v>
      </c>
      <c r="C563" s="275" t="s">
        <v>843</v>
      </c>
      <c r="D563" s="243">
        <v>360</v>
      </c>
      <c r="E563" s="254"/>
      <c r="F563" s="254"/>
    </row>
    <row r="564" spans="1:6" s="276" customFormat="1" ht="96.6">
      <c r="A564" s="277">
        <f t="shared" si="1"/>
        <v>37</v>
      </c>
      <c r="B564" s="244" t="s">
        <v>872</v>
      </c>
      <c r="C564" s="275" t="s">
        <v>843</v>
      </c>
      <c r="D564" s="243">
        <v>360</v>
      </c>
      <c r="E564" s="254"/>
      <c r="F564" s="254"/>
    </row>
    <row r="565" spans="1:6" s="276" customFormat="1" ht="55.2">
      <c r="A565" s="277">
        <f t="shared" si="1"/>
        <v>38</v>
      </c>
      <c r="B565" s="244" t="s">
        <v>891</v>
      </c>
      <c r="C565" s="275" t="s">
        <v>843</v>
      </c>
      <c r="D565" s="243">
        <v>420</v>
      </c>
      <c r="E565" s="254"/>
      <c r="F565" s="254"/>
    </row>
    <row r="566" spans="1:6" s="276" customFormat="1" ht="69">
      <c r="A566" s="277">
        <f t="shared" si="1"/>
        <v>39</v>
      </c>
      <c r="B566" s="244" t="s">
        <v>874</v>
      </c>
      <c r="C566" s="275" t="s">
        <v>852</v>
      </c>
      <c r="D566" s="243">
        <v>1000</v>
      </c>
      <c r="E566" s="254"/>
      <c r="F566" s="254"/>
    </row>
    <row r="567" spans="1:6" s="276" customFormat="1" ht="13.8">
      <c r="A567" s="277">
        <f t="shared" si="1"/>
        <v>40</v>
      </c>
      <c r="B567" s="244" t="s">
        <v>875</v>
      </c>
      <c r="C567" s="275" t="s">
        <v>852</v>
      </c>
      <c r="D567" s="243">
        <v>200</v>
      </c>
      <c r="E567" s="254"/>
      <c r="F567" s="254"/>
    </row>
    <row r="568" spans="1:6" s="276" customFormat="1" ht="13.8">
      <c r="A568" s="277">
        <f t="shared" si="1"/>
        <v>41</v>
      </c>
      <c r="B568" s="244" t="s">
        <v>876</v>
      </c>
      <c r="C568" s="275" t="s">
        <v>852</v>
      </c>
      <c r="D568" s="243">
        <v>150</v>
      </c>
      <c r="E568" s="254"/>
      <c r="F568" s="254"/>
    </row>
    <row r="569" spans="1:6" s="276" customFormat="1" ht="13.8">
      <c r="A569" s="277">
        <f t="shared" si="1"/>
        <v>42</v>
      </c>
      <c r="B569" s="244" t="s">
        <v>877</v>
      </c>
      <c r="C569" s="275" t="s">
        <v>852</v>
      </c>
      <c r="D569" s="243">
        <v>150</v>
      </c>
      <c r="E569" s="254"/>
      <c r="F569" s="254"/>
    </row>
    <row r="570" spans="1:6" s="276" customFormat="1" ht="13.8">
      <c r="A570" s="277">
        <f t="shared" si="1"/>
        <v>43</v>
      </c>
      <c r="B570" s="244" t="s">
        <v>878</v>
      </c>
      <c r="C570" s="275" t="s">
        <v>852</v>
      </c>
      <c r="D570" s="243">
        <v>150</v>
      </c>
      <c r="E570" s="254"/>
      <c r="F570" s="254"/>
    </row>
    <row r="571" spans="1:6" s="276" customFormat="1" ht="13.8">
      <c r="A571" s="277">
        <f t="shared" si="1"/>
        <v>44</v>
      </c>
      <c r="B571" s="244" t="s">
        <v>879</v>
      </c>
      <c r="C571" s="275" t="s">
        <v>14</v>
      </c>
      <c r="D571" s="243">
        <v>1</v>
      </c>
      <c r="E571" s="254"/>
      <c r="F571" s="254"/>
    </row>
    <row r="572" spans="1:6" s="276" customFormat="1" ht="13.8">
      <c r="A572" s="277">
        <f t="shared" si="1"/>
        <v>45</v>
      </c>
      <c r="B572" s="244" t="s">
        <v>880</v>
      </c>
      <c r="C572" s="275" t="s">
        <v>14</v>
      </c>
      <c r="D572" s="243">
        <v>1</v>
      </c>
      <c r="E572" s="254"/>
      <c r="F572" s="254"/>
    </row>
    <row r="573" spans="1:6" s="276" customFormat="1" ht="13.8">
      <c r="A573" s="277">
        <f t="shared" si="1"/>
        <v>46</v>
      </c>
      <c r="B573" s="244" t="s">
        <v>881</v>
      </c>
      <c r="C573" s="275" t="s">
        <v>14</v>
      </c>
      <c r="D573" s="243">
        <v>1</v>
      </c>
      <c r="E573" s="254"/>
      <c r="F573" s="254"/>
    </row>
    <row r="574" spans="1:6" s="276" customFormat="1" ht="27.6">
      <c r="A574" s="277">
        <f t="shared" si="1"/>
        <v>47</v>
      </c>
      <c r="B574" s="244" t="s">
        <v>883</v>
      </c>
      <c r="C574" s="275" t="s">
        <v>852</v>
      </c>
      <c r="D574" s="243">
        <v>100</v>
      </c>
      <c r="E574" s="254"/>
      <c r="F574" s="254"/>
    </row>
    <row r="575" spans="1:6" s="276" customFormat="1" ht="27.6">
      <c r="A575" s="277">
        <f t="shared" si="1"/>
        <v>48</v>
      </c>
      <c r="B575" s="244" t="s">
        <v>884</v>
      </c>
      <c r="C575" s="275" t="s">
        <v>852</v>
      </c>
      <c r="D575" s="243">
        <v>100</v>
      </c>
      <c r="E575" s="254"/>
      <c r="F575" s="254"/>
    </row>
    <row r="576" spans="1:6" s="276" customFormat="1" ht="27.6">
      <c r="A576" s="277">
        <f t="shared" si="1"/>
        <v>49</v>
      </c>
      <c r="B576" s="244" t="s">
        <v>885</v>
      </c>
      <c r="C576" s="275" t="s">
        <v>852</v>
      </c>
      <c r="D576" s="243">
        <v>80</v>
      </c>
      <c r="E576" s="254"/>
      <c r="F576" s="254"/>
    </row>
    <row r="577" spans="1:6" s="276" customFormat="1" ht="27.6">
      <c r="A577" s="277">
        <f t="shared" si="1"/>
        <v>50</v>
      </c>
      <c r="B577" s="244" t="s">
        <v>886</v>
      </c>
      <c r="C577" s="275" t="s">
        <v>697</v>
      </c>
      <c r="D577" s="243">
        <v>1</v>
      </c>
      <c r="E577" s="254"/>
      <c r="F577" s="254"/>
    </row>
    <row r="578" spans="1:6" s="276" customFormat="1" ht="96.6">
      <c r="A578" s="277">
        <f t="shared" si="1"/>
        <v>51</v>
      </c>
      <c r="B578" s="244" t="s">
        <v>887</v>
      </c>
      <c r="C578" s="275" t="s">
        <v>36</v>
      </c>
      <c r="D578" s="243">
        <v>42000</v>
      </c>
      <c r="E578" s="254"/>
      <c r="F578" s="254"/>
    </row>
    <row r="579" spans="1:6" s="276" customFormat="1" ht="82.8">
      <c r="A579" s="277">
        <f t="shared" si="1"/>
        <v>52</v>
      </c>
      <c r="B579" s="244" t="s">
        <v>888</v>
      </c>
      <c r="C579" s="275" t="s">
        <v>36</v>
      </c>
      <c r="D579" s="243">
        <v>21000</v>
      </c>
      <c r="E579" s="254"/>
      <c r="F579" s="254"/>
    </row>
    <row r="580" spans="1:6" s="276" customFormat="1" ht="27.6">
      <c r="A580" s="277">
        <f t="shared" si="1"/>
        <v>53</v>
      </c>
      <c r="B580" s="244" t="s">
        <v>889</v>
      </c>
      <c r="C580" s="275" t="s">
        <v>843</v>
      </c>
      <c r="D580" s="243">
        <v>447</v>
      </c>
      <c r="E580" s="254"/>
      <c r="F580" s="254"/>
    </row>
    <row r="581" spans="1:6" s="276" customFormat="1" ht="41.4">
      <c r="A581" s="277">
        <f t="shared" si="1"/>
        <v>54</v>
      </c>
      <c r="B581" s="244" t="s">
        <v>890</v>
      </c>
      <c r="C581" s="275" t="s">
        <v>36</v>
      </c>
      <c r="D581" s="243">
        <v>1638</v>
      </c>
      <c r="E581" s="254"/>
      <c r="F581" s="254"/>
    </row>
    <row r="582" spans="1:6" s="276" customFormat="1" ht="13.8">
      <c r="A582" s="277"/>
      <c r="B582" s="244"/>
      <c r="C582" s="275"/>
      <c r="D582" s="243"/>
      <c r="E582" s="254"/>
      <c r="F582" s="254"/>
    </row>
    <row r="583" spans="1:6" s="254" customFormat="1" ht="13.8">
      <c r="A583" s="129"/>
      <c r="B583" s="130" t="s">
        <v>646</v>
      </c>
      <c r="C583" s="129"/>
      <c r="D583" s="129"/>
    </row>
    <row r="584" spans="1:6" s="254" customFormat="1" ht="13.8">
      <c r="A584" s="212"/>
      <c r="B584" s="163"/>
      <c r="C584" s="134"/>
      <c r="D584" s="134"/>
    </row>
    <row r="585" spans="1:6" s="254" customFormat="1" ht="13.8">
      <c r="A585" s="129" t="s">
        <v>776</v>
      </c>
      <c r="B585" s="130" t="s">
        <v>648</v>
      </c>
      <c r="C585" s="129"/>
      <c r="D585" s="129"/>
    </row>
    <row r="586" spans="1:6" s="254" customFormat="1" ht="13.8">
      <c r="A586" s="144"/>
      <c r="B586" s="147"/>
      <c r="C586" s="134"/>
      <c r="D586" s="134"/>
    </row>
    <row r="587" spans="1:6" s="254" customFormat="1" ht="13.8">
      <c r="A587" s="144" t="s">
        <v>631</v>
      </c>
      <c r="B587" s="147" t="s">
        <v>649</v>
      </c>
      <c r="C587" s="134"/>
      <c r="D587" s="134"/>
    </row>
    <row r="588" spans="1:6" s="254" customFormat="1" ht="27.6">
      <c r="A588" s="158" t="s">
        <v>63</v>
      </c>
      <c r="B588" s="156" t="s">
        <v>650</v>
      </c>
      <c r="C588" s="168" t="s">
        <v>412</v>
      </c>
      <c r="D588" s="168">
        <v>2</v>
      </c>
    </row>
    <row r="589" spans="1:6" s="254" customFormat="1" ht="27.6">
      <c r="A589" s="158" t="s">
        <v>42</v>
      </c>
      <c r="B589" s="156" t="s">
        <v>651</v>
      </c>
      <c r="C589" s="168" t="s">
        <v>412</v>
      </c>
      <c r="D589" s="168">
        <v>2</v>
      </c>
    </row>
    <row r="590" spans="1:6" s="254" customFormat="1" ht="27.6">
      <c r="A590" s="158" t="s">
        <v>43</v>
      </c>
      <c r="B590" s="156" t="s">
        <v>652</v>
      </c>
      <c r="C590" s="168" t="s">
        <v>412</v>
      </c>
      <c r="D590" s="168">
        <v>2</v>
      </c>
    </row>
    <row r="591" spans="1:6" s="254" customFormat="1" ht="27.6">
      <c r="A591" s="158" t="s">
        <v>44</v>
      </c>
      <c r="B591" s="156" t="s">
        <v>653</v>
      </c>
      <c r="C591" s="168" t="s">
        <v>412</v>
      </c>
      <c r="D591" s="168">
        <v>1</v>
      </c>
    </row>
    <row r="592" spans="1:6" s="254" customFormat="1" ht="27.6">
      <c r="A592" s="158" t="s">
        <v>45</v>
      </c>
      <c r="B592" s="156" t="s">
        <v>654</v>
      </c>
      <c r="C592" s="168" t="s">
        <v>412</v>
      </c>
      <c r="D592" s="168">
        <v>1</v>
      </c>
    </row>
    <row r="593" spans="1:4" s="254" customFormat="1" ht="27.6">
      <c r="A593" s="158" t="s">
        <v>213</v>
      </c>
      <c r="B593" s="156" t="s">
        <v>777</v>
      </c>
      <c r="C593" s="168" t="s">
        <v>412</v>
      </c>
      <c r="D593" s="157">
        <v>1</v>
      </c>
    </row>
    <row r="594" spans="1:4" s="254" customFormat="1" ht="27.6">
      <c r="A594" s="158" t="s">
        <v>215</v>
      </c>
      <c r="B594" s="156" t="s">
        <v>778</v>
      </c>
      <c r="C594" s="168" t="s">
        <v>412</v>
      </c>
      <c r="D594" s="157">
        <v>1</v>
      </c>
    </row>
    <row r="595" spans="1:4" s="254" customFormat="1" ht="27.6">
      <c r="A595" s="158" t="s">
        <v>498</v>
      </c>
      <c r="B595" s="156" t="s">
        <v>779</v>
      </c>
      <c r="C595" s="168" t="s">
        <v>412</v>
      </c>
      <c r="D595" s="157">
        <v>4</v>
      </c>
    </row>
    <row r="596" spans="1:4" s="254" customFormat="1" ht="27.6">
      <c r="A596" s="158" t="s">
        <v>500</v>
      </c>
      <c r="B596" s="156" t="s">
        <v>780</v>
      </c>
      <c r="C596" s="168" t="s">
        <v>412</v>
      </c>
      <c r="D596" s="157">
        <v>2</v>
      </c>
    </row>
    <row r="597" spans="1:4" s="254" customFormat="1" ht="27.6">
      <c r="A597" s="158" t="s">
        <v>502</v>
      </c>
      <c r="B597" s="156" t="s">
        <v>781</v>
      </c>
      <c r="C597" s="168" t="s">
        <v>412</v>
      </c>
      <c r="D597" s="157">
        <v>1</v>
      </c>
    </row>
    <row r="598" spans="1:4" s="254" customFormat="1" ht="13.8">
      <c r="A598" s="158" t="s">
        <v>504</v>
      </c>
      <c r="B598" s="156" t="s">
        <v>656</v>
      </c>
      <c r="C598" s="168" t="s">
        <v>412</v>
      </c>
      <c r="D598" s="168">
        <v>1</v>
      </c>
    </row>
    <row r="599" spans="1:4" s="254" customFormat="1" ht="27.6">
      <c r="A599" s="158" t="s">
        <v>506</v>
      </c>
      <c r="B599" s="156" t="s">
        <v>782</v>
      </c>
      <c r="C599" s="157" t="s">
        <v>204</v>
      </c>
      <c r="D599" s="157">
        <v>1</v>
      </c>
    </row>
    <row r="600" spans="1:4" s="254" customFormat="1" ht="13.8">
      <c r="A600" s="158"/>
      <c r="B600" s="156"/>
      <c r="C600" s="157"/>
      <c r="D600" s="157"/>
    </row>
    <row r="601" spans="1:4" s="254" customFormat="1" ht="13.8">
      <c r="A601" s="144" t="s">
        <v>113</v>
      </c>
      <c r="B601" s="147" t="s">
        <v>584</v>
      </c>
      <c r="C601" s="134"/>
      <c r="D601" s="134"/>
    </row>
    <row r="602" spans="1:4" s="254" customFormat="1" ht="41.4">
      <c r="A602" s="221" t="s">
        <v>63</v>
      </c>
      <c r="B602" s="156" t="s">
        <v>657</v>
      </c>
      <c r="C602" s="157" t="s">
        <v>412</v>
      </c>
      <c r="D602" s="168">
        <v>1</v>
      </c>
    </row>
    <row r="603" spans="1:4" s="254" customFormat="1" ht="27.6">
      <c r="A603" s="221" t="s">
        <v>42</v>
      </c>
      <c r="B603" s="156" t="s">
        <v>658</v>
      </c>
      <c r="C603" s="157" t="s">
        <v>412</v>
      </c>
      <c r="D603" s="168">
        <v>1</v>
      </c>
    </row>
    <row r="604" spans="1:4" s="254" customFormat="1" ht="27.6">
      <c r="A604" s="221" t="s">
        <v>43</v>
      </c>
      <c r="B604" s="156" t="s">
        <v>659</v>
      </c>
      <c r="C604" s="157" t="s">
        <v>412</v>
      </c>
      <c r="D604" s="168">
        <v>2</v>
      </c>
    </row>
    <row r="605" spans="1:4" s="254" customFormat="1" ht="13.8">
      <c r="A605" s="221" t="s">
        <v>44</v>
      </c>
      <c r="B605" s="156" t="s">
        <v>660</v>
      </c>
      <c r="C605" s="157" t="s">
        <v>412</v>
      </c>
      <c r="D605" s="168">
        <v>1</v>
      </c>
    </row>
    <row r="606" spans="1:4" s="254" customFormat="1" ht="13.8">
      <c r="A606" s="221" t="s">
        <v>45</v>
      </c>
      <c r="B606" s="156" t="s">
        <v>661</v>
      </c>
      <c r="C606" s="157" t="s">
        <v>412</v>
      </c>
      <c r="D606" s="168">
        <v>4</v>
      </c>
    </row>
    <row r="607" spans="1:4" s="254" customFormat="1" ht="13.8">
      <c r="A607" s="170"/>
      <c r="B607" s="145"/>
      <c r="C607" s="134"/>
      <c r="D607" s="134"/>
    </row>
    <row r="608" spans="1:4" s="254" customFormat="1" ht="13.8">
      <c r="A608" s="144" t="s">
        <v>347</v>
      </c>
      <c r="B608" s="147" t="s">
        <v>564</v>
      </c>
      <c r="C608" s="134"/>
      <c r="D608" s="134"/>
    </row>
    <row r="609" spans="1:4" s="254" customFormat="1" ht="13.8">
      <c r="A609" s="221" t="s">
        <v>63</v>
      </c>
      <c r="B609" s="145" t="s">
        <v>662</v>
      </c>
      <c r="C609" s="134" t="s">
        <v>663</v>
      </c>
      <c r="D609" s="134">
        <v>1</v>
      </c>
    </row>
    <row r="610" spans="1:4" s="254" customFormat="1" ht="13.8">
      <c r="A610" s="221" t="s">
        <v>42</v>
      </c>
      <c r="B610" s="145" t="s">
        <v>664</v>
      </c>
      <c r="C610" s="134" t="s">
        <v>663</v>
      </c>
      <c r="D610" s="134">
        <v>1</v>
      </c>
    </row>
    <row r="611" spans="1:4" s="254" customFormat="1" ht="13.8">
      <c r="A611" s="170" t="s">
        <v>43</v>
      </c>
      <c r="B611" s="145" t="s">
        <v>665</v>
      </c>
      <c r="C611" s="168" t="s">
        <v>466</v>
      </c>
      <c r="D611" s="168">
        <v>1</v>
      </c>
    </row>
    <row r="612" spans="1:4" s="254" customFormat="1" ht="13.8">
      <c r="A612" s="221" t="s">
        <v>43</v>
      </c>
      <c r="B612" s="145" t="s">
        <v>666</v>
      </c>
      <c r="C612" s="134" t="s">
        <v>663</v>
      </c>
      <c r="D612" s="134">
        <v>1</v>
      </c>
    </row>
    <row r="613" spans="1:4" s="254" customFormat="1" ht="13.8">
      <c r="A613" s="221" t="s">
        <v>44</v>
      </c>
      <c r="B613" s="145" t="s">
        <v>667</v>
      </c>
      <c r="C613" s="134" t="s">
        <v>663</v>
      </c>
      <c r="D613" s="134">
        <v>4</v>
      </c>
    </row>
    <row r="614" spans="1:4" s="254" customFormat="1" ht="13.8">
      <c r="A614" s="221" t="s">
        <v>45</v>
      </c>
      <c r="B614" s="145" t="s">
        <v>669</v>
      </c>
      <c r="C614" s="134" t="s">
        <v>663</v>
      </c>
      <c r="D614" s="134">
        <v>1</v>
      </c>
    </row>
    <row r="615" spans="1:4" s="254" customFormat="1" ht="13.8">
      <c r="A615" s="170" t="s">
        <v>213</v>
      </c>
      <c r="B615" s="156" t="s">
        <v>670</v>
      </c>
      <c r="C615" s="134" t="s">
        <v>466</v>
      </c>
      <c r="D615" s="134">
        <v>1</v>
      </c>
    </row>
    <row r="616" spans="1:4" s="254" customFormat="1" ht="13.8">
      <c r="A616" s="170"/>
      <c r="B616" s="145"/>
      <c r="C616" s="134"/>
      <c r="D616" s="134"/>
    </row>
    <row r="617" spans="1:4" s="254" customFormat="1" ht="13.8">
      <c r="A617" s="144" t="s">
        <v>349</v>
      </c>
      <c r="B617" s="147" t="s">
        <v>671</v>
      </c>
      <c r="C617" s="134"/>
      <c r="D617" s="134"/>
    </row>
    <row r="618" spans="1:4" s="254" customFormat="1" ht="13.8">
      <c r="A618" s="148" t="s">
        <v>63</v>
      </c>
      <c r="B618" s="156" t="s">
        <v>672</v>
      </c>
      <c r="C618" s="168" t="s">
        <v>412</v>
      </c>
      <c r="D618" s="168">
        <v>3</v>
      </c>
    </row>
    <row r="619" spans="1:4" s="254" customFormat="1" ht="13.8">
      <c r="A619" s="148"/>
      <c r="B619" s="152"/>
      <c r="C619" s="134"/>
      <c r="D619" s="134"/>
    </row>
    <row r="620" spans="1:4" s="254" customFormat="1" ht="13.8">
      <c r="A620" s="144" t="s">
        <v>526</v>
      </c>
      <c r="B620" s="147" t="s">
        <v>673</v>
      </c>
      <c r="C620" s="134"/>
      <c r="D620" s="134"/>
    </row>
    <row r="621" spans="1:4" s="254" customFormat="1" ht="27.6">
      <c r="A621" s="221" t="s">
        <v>63</v>
      </c>
      <c r="B621" s="229" t="s">
        <v>674</v>
      </c>
      <c r="C621" s="168" t="s">
        <v>663</v>
      </c>
      <c r="D621" s="168">
        <v>1</v>
      </c>
    </row>
    <row r="622" spans="1:4" s="254" customFormat="1" ht="27.6">
      <c r="A622" s="221" t="s">
        <v>42</v>
      </c>
      <c r="B622" s="229" t="s">
        <v>675</v>
      </c>
      <c r="C622" s="168" t="s">
        <v>663</v>
      </c>
      <c r="D622" s="168">
        <v>1</v>
      </c>
    </row>
    <row r="623" spans="1:4" s="254" customFormat="1" ht="27.6">
      <c r="A623" s="221" t="s">
        <v>43</v>
      </c>
      <c r="B623" s="229" t="s">
        <v>676</v>
      </c>
      <c r="C623" s="168" t="s">
        <v>663</v>
      </c>
      <c r="D623" s="168">
        <v>1</v>
      </c>
    </row>
    <row r="624" spans="1:4" s="254" customFormat="1" ht="13.8">
      <c r="A624" s="154"/>
      <c r="B624" s="152"/>
      <c r="C624" s="134"/>
      <c r="D624" s="134"/>
    </row>
    <row r="625" spans="1:4" s="254" customFormat="1" ht="13.8">
      <c r="A625" s="154"/>
      <c r="B625" s="130" t="s">
        <v>703</v>
      </c>
      <c r="C625" s="134"/>
      <c r="D625" s="134"/>
    </row>
    <row r="626" spans="1:4" s="254" customFormat="1" ht="13.8">
      <c r="A626" s="129"/>
      <c r="C626" s="129"/>
      <c r="D626" s="129"/>
    </row>
    <row r="627" spans="1:4" customFormat="1">
      <c r="A627" s="2"/>
      <c r="B627" s="130" t="s">
        <v>925</v>
      </c>
      <c r="C627" s="70"/>
      <c r="D627" s="27"/>
    </row>
    <row r="628" spans="1:4" customFormat="1">
      <c r="A628" s="287"/>
      <c r="B628" s="130"/>
      <c r="C628" s="288"/>
      <c r="D628" s="289"/>
    </row>
    <row r="629" spans="1:4" customFormat="1" ht="13.8">
      <c r="A629" s="252" t="s">
        <v>804</v>
      </c>
      <c r="B629" s="298" t="s">
        <v>892</v>
      </c>
      <c r="C629" s="298"/>
      <c r="D629" s="298"/>
    </row>
    <row r="630" spans="1:4" customFormat="1" ht="13.8">
      <c r="A630" s="129" t="s">
        <v>806</v>
      </c>
      <c r="B630" s="130" t="s">
        <v>477</v>
      </c>
      <c r="C630" s="130"/>
      <c r="D630" s="129"/>
    </row>
    <row r="631" spans="1:4" customFormat="1" ht="13.8">
      <c r="A631" s="148"/>
      <c r="B631" s="149"/>
      <c r="C631" s="133"/>
      <c r="D631" s="134"/>
    </row>
    <row r="632" spans="1:4" customFormat="1" ht="13.8">
      <c r="A632" s="146" t="s">
        <v>631</v>
      </c>
      <c r="B632" s="150" t="s">
        <v>490</v>
      </c>
      <c r="C632" s="133"/>
      <c r="D632" s="134"/>
    </row>
    <row r="633" spans="1:4" customFormat="1" ht="13.8">
      <c r="A633" s="151" t="s">
        <v>42</v>
      </c>
      <c r="B633" s="137" t="s">
        <v>492</v>
      </c>
      <c r="C633" s="133" t="s">
        <v>25</v>
      </c>
      <c r="D633" s="134">
        <v>3</v>
      </c>
    </row>
    <row r="634" spans="1:4" customFormat="1" ht="27.6">
      <c r="A634" s="151" t="s">
        <v>43</v>
      </c>
      <c r="B634" s="137" t="s">
        <v>807</v>
      </c>
      <c r="C634" s="133" t="s">
        <v>25</v>
      </c>
      <c r="D634" s="134">
        <v>2</v>
      </c>
    </row>
    <row r="635" spans="1:4" customFormat="1" ht="13.8">
      <c r="A635" s="151" t="s">
        <v>44</v>
      </c>
      <c r="B635" s="137" t="s">
        <v>808</v>
      </c>
      <c r="C635" s="133" t="s">
        <v>25</v>
      </c>
      <c r="D635" s="134">
        <v>6</v>
      </c>
    </row>
    <row r="636" spans="1:4" customFormat="1" ht="27.6">
      <c r="A636" s="151" t="s">
        <v>498</v>
      </c>
      <c r="B636" s="137" t="s">
        <v>499</v>
      </c>
      <c r="C636" s="133" t="s">
        <v>25</v>
      </c>
      <c r="D636" s="134">
        <v>15</v>
      </c>
    </row>
    <row r="637" spans="1:4" customFormat="1" ht="13.8">
      <c r="A637" s="151" t="s">
        <v>500</v>
      </c>
      <c r="B637" s="137" t="s">
        <v>501</v>
      </c>
      <c r="C637" s="133" t="s">
        <v>25</v>
      </c>
      <c r="D637" s="134">
        <v>6</v>
      </c>
    </row>
    <row r="638" spans="1:4" customFormat="1" ht="13.8">
      <c r="A638" s="151" t="s">
        <v>502</v>
      </c>
      <c r="B638" s="137" t="s">
        <v>503</v>
      </c>
      <c r="C638" s="133" t="s">
        <v>25</v>
      </c>
      <c r="D638" s="134">
        <v>6</v>
      </c>
    </row>
    <row r="639" spans="1:4" customFormat="1" ht="13.8">
      <c r="A639" s="151" t="s">
        <v>504</v>
      </c>
      <c r="B639" s="137" t="s">
        <v>505</v>
      </c>
      <c r="C639" s="133" t="s">
        <v>25</v>
      </c>
      <c r="D639" s="134">
        <v>30</v>
      </c>
    </row>
    <row r="640" spans="1:4" customFormat="1" ht="13.8">
      <c r="A640" s="151" t="s">
        <v>506</v>
      </c>
      <c r="B640" s="137" t="s">
        <v>507</v>
      </c>
      <c r="C640" s="133" t="s">
        <v>25</v>
      </c>
      <c r="D640" s="134">
        <v>12</v>
      </c>
    </row>
    <row r="641" spans="1:4" customFormat="1" ht="13.8">
      <c r="A641" s="148"/>
      <c r="B641" s="152"/>
      <c r="C641" s="133"/>
      <c r="D641" s="134"/>
    </row>
    <row r="642" spans="1:4" customFormat="1" ht="13.8">
      <c r="A642" s="144" t="s">
        <v>113</v>
      </c>
      <c r="B642" s="147" t="s">
        <v>520</v>
      </c>
      <c r="C642" s="133"/>
      <c r="D642" s="134"/>
    </row>
    <row r="643" spans="1:4" customFormat="1" ht="13.8">
      <c r="A643" s="170" t="s">
        <v>63</v>
      </c>
      <c r="B643" s="156" t="s">
        <v>809</v>
      </c>
      <c r="C643" s="156" t="s">
        <v>204</v>
      </c>
      <c r="D643" s="157">
        <v>1</v>
      </c>
    </row>
    <row r="644" spans="1:4" customFormat="1" ht="13.8">
      <c r="A644" s="158" t="s">
        <v>42</v>
      </c>
      <c r="B644" s="156" t="s">
        <v>521</v>
      </c>
      <c r="C644" s="156" t="s">
        <v>122</v>
      </c>
      <c r="D644" s="168">
        <v>3</v>
      </c>
    </row>
    <row r="645" spans="1:4" customFormat="1" ht="13.8">
      <c r="A645" s="158" t="s">
        <v>43</v>
      </c>
      <c r="B645" s="156" t="s">
        <v>523</v>
      </c>
      <c r="C645" s="156" t="s">
        <v>122</v>
      </c>
      <c r="D645" s="168">
        <v>2</v>
      </c>
    </row>
    <row r="646" spans="1:4" customFormat="1" ht="27.6">
      <c r="A646" s="158" t="s">
        <v>44</v>
      </c>
      <c r="B646" s="156" t="s">
        <v>810</v>
      </c>
      <c r="C646" s="156" t="s">
        <v>204</v>
      </c>
      <c r="D646" s="157">
        <v>1</v>
      </c>
    </row>
    <row r="647" spans="1:4" customFormat="1" ht="13.8">
      <c r="A647" s="144"/>
      <c r="B647" s="162"/>
      <c r="C647" s="133"/>
      <c r="D647" s="134"/>
    </row>
    <row r="648" spans="1:4" customFormat="1" ht="13.8">
      <c r="A648" s="144" t="s">
        <v>347</v>
      </c>
      <c r="B648" s="163" t="s">
        <v>531</v>
      </c>
      <c r="C648" s="133"/>
      <c r="D648" s="134"/>
    </row>
    <row r="649" spans="1:4" customFormat="1" ht="27.6">
      <c r="A649" s="151" t="s">
        <v>63</v>
      </c>
      <c r="B649" s="156" t="s">
        <v>811</v>
      </c>
      <c r="C649" s="156" t="s">
        <v>25</v>
      </c>
      <c r="D649" s="157">
        <v>3</v>
      </c>
    </row>
    <row r="650" spans="1:4" customFormat="1" ht="13.8">
      <c r="A650" s="146"/>
      <c r="B650" s="150"/>
      <c r="C650" s="153"/>
      <c r="D650" s="154"/>
    </row>
    <row r="651" spans="1:4" customFormat="1" ht="13.8">
      <c r="A651" s="144" t="s">
        <v>349</v>
      </c>
      <c r="B651" s="147" t="s">
        <v>827</v>
      </c>
      <c r="C651" s="133"/>
      <c r="D651" s="134"/>
    </row>
    <row r="652" spans="1:4" customFormat="1" ht="13.8">
      <c r="A652" s="151" t="s">
        <v>63</v>
      </c>
      <c r="B652" s="156" t="s">
        <v>538</v>
      </c>
      <c r="C652" s="255" t="s">
        <v>122</v>
      </c>
      <c r="D652" s="168">
        <v>4</v>
      </c>
    </row>
    <row r="653" spans="1:4" customFormat="1" ht="13.8">
      <c r="A653" s="151" t="s">
        <v>42</v>
      </c>
      <c r="B653" s="156" t="s">
        <v>539</v>
      </c>
      <c r="C653" s="255" t="s">
        <v>412</v>
      </c>
      <c r="D653" s="168">
        <v>2</v>
      </c>
    </row>
    <row r="654" spans="1:4" customFormat="1" ht="13.8">
      <c r="A654" s="151" t="s">
        <v>43</v>
      </c>
      <c r="B654" s="156" t="s">
        <v>540</v>
      </c>
      <c r="C654" s="255" t="s">
        <v>122</v>
      </c>
      <c r="D654" s="168">
        <v>2</v>
      </c>
    </row>
    <row r="655" spans="1:4" customFormat="1" ht="13.8">
      <c r="A655" s="151" t="s">
        <v>44</v>
      </c>
      <c r="B655" s="156" t="s">
        <v>541</v>
      </c>
      <c r="C655" s="255" t="s">
        <v>122</v>
      </c>
      <c r="D655" s="168">
        <v>2</v>
      </c>
    </row>
    <row r="656" spans="1:4" customFormat="1" ht="13.8">
      <c r="A656" s="158" t="s">
        <v>45</v>
      </c>
      <c r="B656" s="156" t="s">
        <v>542</v>
      </c>
      <c r="C656" s="255" t="s">
        <v>122</v>
      </c>
      <c r="D656" s="168">
        <v>2</v>
      </c>
    </row>
    <row r="657" spans="1:4" customFormat="1" ht="13.8">
      <c r="A657" s="158" t="s">
        <v>213</v>
      </c>
      <c r="B657" s="156" t="s">
        <v>544</v>
      </c>
      <c r="C657" s="255" t="s">
        <v>122</v>
      </c>
      <c r="D657" s="168">
        <v>2</v>
      </c>
    </row>
    <row r="658" spans="1:4" customFormat="1" ht="13.8">
      <c r="A658" s="158" t="s">
        <v>215</v>
      </c>
      <c r="B658" s="156" t="s">
        <v>546</v>
      </c>
      <c r="C658" s="255" t="s">
        <v>23</v>
      </c>
      <c r="D658" s="168">
        <v>1</v>
      </c>
    </row>
    <row r="659" spans="1:4" customFormat="1" ht="13.8">
      <c r="A659" s="144"/>
      <c r="B659" s="147"/>
      <c r="C659" s="133"/>
      <c r="D659" s="134"/>
    </row>
    <row r="660" spans="1:4" customFormat="1" ht="13.8">
      <c r="A660" s="230" t="s">
        <v>526</v>
      </c>
      <c r="B660" s="231" t="s">
        <v>598</v>
      </c>
      <c r="C660" s="256"/>
      <c r="D660" s="182"/>
    </row>
    <row r="661" spans="1:4" customFormat="1" ht="13.8">
      <c r="A661" s="230" t="s">
        <v>812</v>
      </c>
      <c r="B661" s="231" t="s">
        <v>600</v>
      </c>
      <c r="C661" s="256"/>
      <c r="D661" s="182"/>
    </row>
    <row r="662" spans="1:4" customFormat="1" ht="13.8">
      <c r="A662" s="151" t="s">
        <v>63</v>
      </c>
      <c r="B662" s="156" t="s">
        <v>813</v>
      </c>
      <c r="C662" s="156" t="s">
        <v>412</v>
      </c>
      <c r="D662" s="168">
        <v>2</v>
      </c>
    </row>
    <row r="663" spans="1:4" customFormat="1" ht="13.8">
      <c r="A663" s="230"/>
      <c r="B663" s="210"/>
      <c r="C663" s="255"/>
      <c r="D663" s="168"/>
    </row>
    <row r="664" spans="1:4" customFormat="1" ht="13.8">
      <c r="A664" s="230" t="s">
        <v>814</v>
      </c>
      <c r="B664" s="231" t="s">
        <v>606</v>
      </c>
      <c r="C664" s="255"/>
      <c r="D664" s="168"/>
    </row>
    <row r="665" spans="1:4" customFormat="1" ht="13.8">
      <c r="A665" s="151" t="s">
        <v>63</v>
      </c>
      <c r="B665" s="156" t="s">
        <v>607</v>
      </c>
      <c r="C665" s="156" t="s">
        <v>122</v>
      </c>
      <c r="D665" s="168">
        <v>15</v>
      </c>
    </row>
    <row r="666" spans="1:4" customFormat="1" ht="13.8">
      <c r="A666" s="151" t="s">
        <v>42</v>
      </c>
      <c r="B666" s="156" t="s">
        <v>608</v>
      </c>
      <c r="C666" s="156" t="s">
        <v>122</v>
      </c>
      <c r="D666" s="168">
        <v>6</v>
      </c>
    </row>
    <row r="667" spans="1:4" s="19" customFormat="1">
      <c r="A667" s="151" t="s">
        <v>43</v>
      </c>
      <c r="B667" s="156" t="s">
        <v>609</v>
      </c>
      <c r="C667" s="156" t="s">
        <v>122</v>
      </c>
      <c r="D667" s="168">
        <v>8</v>
      </c>
    </row>
    <row r="668" spans="1:4" customFormat="1" ht="13.8">
      <c r="A668" s="151" t="s">
        <v>44</v>
      </c>
      <c r="B668" s="156" t="s">
        <v>610</v>
      </c>
      <c r="C668" s="156" t="s">
        <v>122</v>
      </c>
      <c r="D668" s="168">
        <v>6</v>
      </c>
    </row>
    <row r="669" spans="1:4" customFormat="1" ht="13.8">
      <c r="A669" s="151" t="s">
        <v>45</v>
      </c>
      <c r="B669" s="156" t="s">
        <v>611</v>
      </c>
      <c r="C669" s="156" t="s">
        <v>122</v>
      </c>
      <c r="D669" s="168">
        <v>20</v>
      </c>
    </row>
    <row r="670" spans="1:4" customFormat="1" ht="13.8">
      <c r="A670" s="151" t="s">
        <v>213</v>
      </c>
      <c r="B670" s="156" t="s">
        <v>612</v>
      </c>
      <c r="C670" s="156" t="s">
        <v>122</v>
      </c>
      <c r="D670" s="168">
        <v>4</v>
      </c>
    </row>
    <row r="671" spans="1:4" customFormat="1" ht="13.8">
      <c r="A671" s="151" t="s">
        <v>215</v>
      </c>
      <c r="B671" s="156" t="s">
        <v>613</v>
      </c>
      <c r="C671" s="156" t="s">
        <v>122</v>
      </c>
      <c r="D671" s="168">
        <v>10</v>
      </c>
    </row>
    <row r="672" spans="1:4" customFormat="1" ht="13.8">
      <c r="A672" s="230"/>
      <c r="B672" s="210"/>
      <c r="C672" s="255"/>
      <c r="D672" s="168"/>
    </row>
    <row r="673" spans="1:4" customFormat="1" ht="13.8">
      <c r="A673" s="144" t="s">
        <v>530</v>
      </c>
      <c r="B673" s="147" t="s">
        <v>564</v>
      </c>
      <c r="C673" s="133"/>
      <c r="D673" s="134"/>
    </row>
    <row r="674" spans="1:4" customFormat="1" ht="13.8">
      <c r="A674" s="168" t="s">
        <v>63</v>
      </c>
      <c r="B674" s="229" t="s">
        <v>565</v>
      </c>
      <c r="C674" s="228" t="s">
        <v>402</v>
      </c>
      <c r="D674" s="168">
        <v>2</v>
      </c>
    </row>
    <row r="675" spans="1:4" customFormat="1" ht="13.8">
      <c r="A675" s="168" t="s">
        <v>42</v>
      </c>
      <c r="B675" s="229" t="s">
        <v>566</v>
      </c>
      <c r="C675" s="228" t="s">
        <v>402</v>
      </c>
      <c r="D675" s="168">
        <v>1</v>
      </c>
    </row>
    <row r="676" spans="1:4" customFormat="1" ht="13.8">
      <c r="A676" s="168" t="s">
        <v>43</v>
      </c>
      <c r="B676" s="229" t="s">
        <v>567</v>
      </c>
      <c r="C676" s="228" t="s">
        <v>402</v>
      </c>
      <c r="D676" s="168">
        <v>5</v>
      </c>
    </row>
    <row r="677" spans="1:4" customFormat="1" ht="13.8">
      <c r="A677" s="168" t="s">
        <v>44</v>
      </c>
      <c r="B677" s="229" t="s">
        <v>568</v>
      </c>
      <c r="C677" s="228" t="s">
        <v>402</v>
      </c>
      <c r="D677" s="168">
        <v>10</v>
      </c>
    </row>
    <row r="678" spans="1:4" customFormat="1" ht="13.8">
      <c r="A678" s="168" t="s">
        <v>45</v>
      </c>
      <c r="B678" s="229" t="s">
        <v>569</v>
      </c>
      <c r="C678" s="228" t="s">
        <v>402</v>
      </c>
      <c r="D678" s="168">
        <v>20</v>
      </c>
    </row>
    <row r="679" spans="1:4" customFormat="1" ht="27.6">
      <c r="A679" s="168" t="s">
        <v>213</v>
      </c>
      <c r="B679" s="229" t="s">
        <v>570</v>
      </c>
      <c r="C679" s="228" t="s">
        <v>402</v>
      </c>
      <c r="D679" s="168">
        <v>1</v>
      </c>
    </row>
    <row r="680" spans="1:4" customFormat="1" ht="13.8">
      <c r="A680" s="168" t="s">
        <v>215</v>
      </c>
      <c r="B680" s="229" t="s">
        <v>571</v>
      </c>
      <c r="C680" s="228" t="s">
        <v>402</v>
      </c>
      <c r="D680" s="168">
        <v>1</v>
      </c>
    </row>
    <row r="681" spans="1:4" customFormat="1" ht="13.8">
      <c r="A681" s="168" t="s">
        <v>498</v>
      </c>
      <c r="B681" s="229" t="s">
        <v>572</v>
      </c>
      <c r="C681" s="228" t="s">
        <v>402</v>
      </c>
      <c r="D681" s="168">
        <v>1</v>
      </c>
    </row>
    <row r="682" spans="1:4" customFormat="1" ht="13.8">
      <c r="A682" s="168" t="s">
        <v>500</v>
      </c>
      <c r="B682" s="229" t="s">
        <v>574</v>
      </c>
      <c r="C682" s="228" t="s">
        <v>402</v>
      </c>
      <c r="D682" s="168">
        <v>10</v>
      </c>
    </row>
    <row r="683" spans="1:4" customFormat="1" ht="13.8">
      <c r="A683" s="168" t="s">
        <v>502</v>
      </c>
      <c r="B683" s="229" t="s">
        <v>575</v>
      </c>
      <c r="C683" s="228" t="s">
        <v>402</v>
      </c>
      <c r="D683" s="168">
        <v>10</v>
      </c>
    </row>
    <row r="684" spans="1:4" s="19" customFormat="1">
      <c r="A684" s="230"/>
      <c r="B684" s="210"/>
      <c r="C684" s="255"/>
      <c r="D684" s="168"/>
    </row>
    <row r="685" spans="1:4" s="19" customFormat="1">
      <c r="A685" s="190" t="s">
        <v>536</v>
      </c>
      <c r="B685" s="232" t="s">
        <v>628</v>
      </c>
      <c r="C685" s="256"/>
      <c r="D685" s="182"/>
    </row>
    <row r="686" spans="1:4" s="19" customFormat="1">
      <c r="A686" s="170" t="s">
        <v>115</v>
      </c>
      <c r="B686" s="228" t="s">
        <v>767</v>
      </c>
      <c r="C686" s="255" t="s">
        <v>23</v>
      </c>
      <c r="D686" s="168">
        <v>2</v>
      </c>
    </row>
    <row r="687" spans="1:4" s="19" customFormat="1">
      <c r="A687" s="170"/>
      <c r="B687" s="228"/>
      <c r="C687" s="255"/>
      <c r="D687" s="168"/>
    </row>
    <row r="688" spans="1:4" s="19" customFormat="1">
      <c r="A688" s="234" t="s">
        <v>547</v>
      </c>
      <c r="B688" s="235" t="s">
        <v>630</v>
      </c>
      <c r="C688" s="236"/>
      <c r="D688" s="211"/>
    </row>
    <row r="689" spans="1:4" s="19" customFormat="1">
      <c r="A689" s="237" t="s">
        <v>631</v>
      </c>
      <c r="B689" s="238" t="s">
        <v>632</v>
      </c>
      <c r="C689" s="239"/>
      <c r="D689" s="211"/>
    </row>
    <row r="690" spans="1:4" s="19" customFormat="1" ht="41.4">
      <c r="A690" s="236" t="s">
        <v>81</v>
      </c>
      <c r="B690" s="240" t="s">
        <v>633</v>
      </c>
      <c r="C690" s="239" t="s">
        <v>14</v>
      </c>
      <c r="D690" s="249">
        <v>1</v>
      </c>
    </row>
    <row r="691" spans="1:4" s="19" customFormat="1">
      <c r="A691" s="236"/>
      <c r="B691" s="240"/>
      <c r="C691" s="239"/>
      <c r="D691" s="249"/>
    </row>
    <row r="692" spans="1:4" s="19" customFormat="1">
      <c r="A692" s="236" t="s">
        <v>399</v>
      </c>
      <c r="B692" s="241" t="s">
        <v>634</v>
      </c>
      <c r="C692" s="239"/>
      <c r="D692" s="249"/>
    </row>
    <row r="693" spans="1:4" s="19" customFormat="1">
      <c r="A693" s="236" t="s">
        <v>115</v>
      </c>
      <c r="B693" s="240" t="s">
        <v>769</v>
      </c>
      <c r="C693" s="239" t="s">
        <v>14</v>
      </c>
      <c r="D693" s="249">
        <v>4</v>
      </c>
    </row>
    <row r="694" spans="1:4" s="19" customFormat="1">
      <c r="A694" s="236" t="s">
        <v>116</v>
      </c>
      <c r="B694" s="240" t="s">
        <v>635</v>
      </c>
      <c r="C694" s="239" t="s">
        <v>14</v>
      </c>
      <c r="D694" s="249">
        <v>2</v>
      </c>
    </row>
    <row r="695" spans="1:4" s="19" customFormat="1">
      <c r="A695" s="236" t="s">
        <v>117</v>
      </c>
      <c r="B695" s="240" t="s">
        <v>771</v>
      </c>
      <c r="C695" s="239" t="s">
        <v>14</v>
      </c>
      <c r="D695" s="249">
        <v>4</v>
      </c>
    </row>
    <row r="696" spans="1:4" s="19" customFormat="1">
      <c r="A696" s="236" t="s">
        <v>70</v>
      </c>
      <c r="B696" s="240" t="s">
        <v>638</v>
      </c>
      <c r="C696" s="239" t="s">
        <v>14</v>
      </c>
      <c r="D696" s="249">
        <v>2</v>
      </c>
    </row>
    <row r="697" spans="1:4" s="14" customFormat="1">
      <c r="A697" s="168"/>
      <c r="B697" s="210"/>
      <c r="C697" s="210"/>
      <c r="D697" s="249"/>
    </row>
    <row r="698" spans="1:4" s="19" customFormat="1">
      <c r="A698" s="236" t="s">
        <v>459</v>
      </c>
      <c r="B698" s="241" t="s">
        <v>639</v>
      </c>
      <c r="C698" s="239"/>
      <c r="D698" s="249"/>
    </row>
    <row r="699" spans="1:4" s="19" customFormat="1">
      <c r="A699" s="236" t="s">
        <v>115</v>
      </c>
      <c r="B699" s="240" t="s">
        <v>640</v>
      </c>
      <c r="C699" s="239" t="s">
        <v>14</v>
      </c>
      <c r="D699" s="249">
        <v>2</v>
      </c>
    </row>
    <row r="700" spans="1:4" s="14" customFormat="1" ht="27.6">
      <c r="A700" s="236" t="s">
        <v>116</v>
      </c>
      <c r="B700" s="240" t="s">
        <v>641</v>
      </c>
      <c r="C700" s="239" t="s">
        <v>14</v>
      </c>
      <c r="D700" s="249">
        <v>2</v>
      </c>
    </row>
    <row r="701" spans="1:4" s="14" customFormat="1" ht="16.8">
      <c r="A701" s="236" t="s">
        <v>117</v>
      </c>
      <c r="B701" s="240" t="s">
        <v>702</v>
      </c>
      <c r="C701" s="239" t="s">
        <v>204</v>
      </c>
      <c r="D701" s="249">
        <v>1</v>
      </c>
    </row>
    <row r="702" spans="1:4" s="14" customFormat="1">
      <c r="A702" s="168"/>
      <c r="B702" s="210"/>
      <c r="C702" s="210"/>
      <c r="D702" s="249"/>
    </row>
    <row r="703" spans="1:4" s="14" customFormat="1">
      <c r="A703" s="234" t="s">
        <v>113</v>
      </c>
      <c r="B703" s="241" t="s">
        <v>642</v>
      </c>
      <c r="C703" s="210"/>
      <c r="D703" s="249"/>
    </row>
    <row r="704" spans="1:4" s="14" customFormat="1">
      <c r="A704" s="242" t="s">
        <v>115</v>
      </c>
      <c r="B704" s="241" t="s">
        <v>643</v>
      </c>
      <c r="C704" s="243" t="s">
        <v>57</v>
      </c>
      <c r="D704" s="249">
        <v>1</v>
      </c>
    </row>
    <row r="705" spans="1:4" s="14" customFormat="1">
      <c r="A705" s="168"/>
      <c r="B705" s="210"/>
      <c r="C705" s="210"/>
      <c r="D705" s="249"/>
    </row>
    <row r="706" spans="1:4" s="14" customFormat="1">
      <c r="A706" s="257" t="s">
        <v>347</v>
      </c>
      <c r="B706" s="258" t="s">
        <v>815</v>
      </c>
      <c r="C706" s="210"/>
      <c r="D706" s="249"/>
    </row>
    <row r="707" spans="1:4" s="14" customFormat="1">
      <c r="A707" s="259" t="s">
        <v>81</v>
      </c>
      <c r="B707" s="258" t="s">
        <v>816</v>
      </c>
      <c r="C707" s="210"/>
      <c r="D707" s="249"/>
    </row>
    <row r="708" spans="1:4" s="14" customFormat="1">
      <c r="A708" s="260" t="s">
        <v>115</v>
      </c>
      <c r="B708" s="261" t="s">
        <v>817</v>
      </c>
      <c r="C708" s="262" t="s">
        <v>818</v>
      </c>
      <c r="D708" s="249">
        <v>1</v>
      </c>
    </row>
    <row r="709" spans="1:4" s="14" customFormat="1">
      <c r="A709" s="260" t="s">
        <v>116</v>
      </c>
      <c r="B709" s="263" t="s">
        <v>819</v>
      </c>
      <c r="C709" s="262" t="s">
        <v>818</v>
      </c>
      <c r="D709" s="249">
        <v>1</v>
      </c>
    </row>
    <row r="710" spans="1:4" s="14" customFormat="1">
      <c r="A710" s="168"/>
      <c r="B710" s="210"/>
      <c r="C710" s="210"/>
      <c r="D710" s="249"/>
    </row>
    <row r="711" spans="1:4" s="14" customFormat="1">
      <c r="A711" s="245" t="s">
        <v>349</v>
      </c>
      <c r="B711" s="246" t="s">
        <v>644</v>
      </c>
      <c r="C711" s="247"/>
      <c r="D711" s="249"/>
    </row>
    <row r="712" spans="1:4" s="14" customFormat="1">
      <c r="A712" s="242" t="s">
        <v>115</v>
      </c>
      <c r="B712" s="156" t="s">
        <v>645</v>
      </c>
      <c r="C712" s="243" t="s">
        <v>57</v>
      </c>
      <c r="D712" s="249">
        <v>4</v>
      </c>
    </row>
    <row r="713" spans="1:4" s="14" customFormat="1">
      <c r="A713" s="242"/>
      <c r="B713" s="156"/>
      <c r="C713" s="243"/>
      <c r="D713" s="249"/>
    </row>
    <row r="714" spans="1:4" s="14" customFormat="1">
      <c r="A714" s="236" t="s">
        <v>304</v>
      </c>
      <c r="B714" s="246" t="s">
        <v>832</v>
      </c>
      <c r="C714" s="243"/>
      <c r="D714" s="249"/>
    </row>
    <row r="715" spans="1:4" s="14" customFormat="1" ht="41.4">
      <c r="A715" s="278">
        <f>1</f>
        <v>1</v>
      </c>
      <c r="B715" s="244" t="s">
        <v>833</v>
      </c>
      <c r="C715" s="243" t="s">
        <v>36</v>
      </c>
      <c r="D715" s="249">
        <v>2819</v>
      </c>
    </row>
    <row r="716" spans="1:4" s="14" customFormat="1">
      <c r="A716" s="278">
        <f>A715+1</f>
        <v>2</v>
      </c>
      <c r="B716" s="244" t="s">
        <v>834</v>
      </c>
      <c r="C716" s="243" t="s">
        <v>36</v>
      </c>
      <c r="D716" s="249">
        <v>134</v>
      </c>
    </row>
    <row r="717" spans="1:4" s="14" customFormat="1">
      <c r="A717" s="278">
        <f t="shared" ref="A717:A732" si="2">A716+1</f>
        <v>3</v>
      </c>
      <c r="B717" s="244" t="s">
        <v>835</v>
      </c>
      <c r="C717" s="243" t="s">
        <v>36</v>
      </c>
      <c r="D717" s="249">
        <v>30</v>
      </c>
    </row>
    <row r="718" spans="1:4" s="14" customFormat="1">
      <c r="A718" s="278">
        <f t="shared" si="2"/>
        <v>4</v>
      </c>
      <c r="B718" s="244" t="s">
        <v>837</v>
      </c>
      <c r="C718" s="243" t="s">
        <v>36</v>
      </c>
      <c r="D718" s="249">
        <v>345</v>
      </c>
    </row>
    <row r="719" spans="1:4" s="14" customFormat="1" ht="41.4">
      <c r="A719" s="278">
        <f t="shared" si="2"/>
        <v>5</v>
      </c>
      <c r="B719" s="244" t="s">
        <v>838</v>
      </c>
      <c r="C719" s="243" t="s">
        <v>36</v>
      </c>
      <c r="D719" s="249">
        <v>483</v>
      </c>
    </row>
    <row r="720" spans="1:4" s="14" customFormat="1">
      <c r="A720" s="278">
        <f t="shared" si="2"/>
        <v>6</v>
      </c>
      <c r="B720" s="244" t="s">
        <v>839</v>
      </c>
      <c r="C720" s="243" t="s">
        <v>12</v>
      </c>
      <c r="D720" s="249">
        <v>34</v>
      </c>
    </row>
    <row r="721" spans="1:10" ht="27.6">
      <c r="A721" s="278">
        <f t="shared" si="2"/>
        <v>7</v>
      </c>
      <c r="B721" s="244" t="s">
        <v>841</v>
      </c>
      <c r="C721" s="243" t="s">
        <v>12</v>
      </c>
      <c r="D721" s="249">
        <v>18</v>
      </c>
    </row>
    <row r="722" spans="1:10" ht="27.6">
      <c r="A722" s="278">
        <f t="shared" si="2"/>
        <v>8</v>
      </c>
      <c r="B722" s="244" t="s">
        <v>893</v>
      </c>
      <c r="C722" s="243" t="s">
        <v>843</v>
      </c>
      <c r="D722" s="249">
        <v>4500</v>
      </c>
    </row>
    <row r="723" spans="1:10">
      <c r="A723" s="278">
        <f t="shared" si="2"/>
        <v>9</v>
      </c>
      <c r="B723" s="244" t="s">
        <v>845</v>
      </c>
      <c r="C723" s="243" t="s">
        <v>843</v>
      </c>
      <c r="D723" s="249">
        <v>4500</v>
      </c>
      <c r="E723" s="9"/>
      <c r="G723" s="13"/>
      <c r="H723" s="12"/>
      <c r="I723" s="11"/>
      <c r="J723" s="10"/>
    </row>
    <row r="724" spans="1:10" ht="13.8">
      <c r="A724" s="278">
        <f t="shared" si="2"/>
        <v>10</v>
      </c>
      <c r="B724" s="244" t="s">
        <v>849</v>
      </c>
      <c r="C724" s="243" t="s">
        <v>14</v>
      </c>
      <c r="D724" s="249">
        <v>1</v>
      </c>
      <c r="E724" s="9"/>
    </row>
    <row r="725" spans="1:10" ht="27.6">
      <c r="A725" s="278">
        <f t="shared" si="2"/>
        <v>11</v>
      </c>
      <c r="B725" s="244" t="s">
        <v>854</v>
      </c>
      <c r="C725" s="243" t="s">
        <v>852</v>
      </c>
      <c r="D725" s="249">
        <v>15</v>
      </c>
      <c r="E725" s="9"/>
    </row>
    <row r="726" spans="1:10" ht="27.6">
      <c r="A726" s="278">
        <f t="shared" si="2"/>
        <v>12</v>
      </c>
      <c r="B726" s="244" t="s">
        <v>855</v>
      </c>
      <c r="C726" s="243" t="s">
        <v>852</v>
      </c>
      <c r="D726" s="249">
        <v>15</v>
      </c>
      <c r="E726" s="9"/>
    </row>
    <row r="727" spans="1:10" ht="27.6">
      <c r="A727" s="278">
        <f t="shared" si="2"/>
        <v>13</v>
      </c>
      <c r="B727" s="244" t="s">
        <v>856</v>
      </c>
      <c r="C727" s="243" t="s">
        <v>852</v>
      </c>
      <c r="D727" s="249">
        <v>15</v>
      </c>
      <c r="E727" s="9"/>
    </row>
    <row r="728" spans="1:10" ht="13.8">
      <c r="A728" s="278">
        <f t="shared" si="2"/>
        <v>14</v>
      </c>
      <c r="B728" s="244" t="s">
        <v>857</v>
      </c>
      <c r="C728" s="243" t="s">
        <v>852</v>
      </c>
      <c r="D728" s="249">
        <v>200</v>
      </c>
    </row>
    <row r="729" spans="1:10" ht="13.8">
      <c r="A729" s="278">
        <f t="shared" si="2"/>
        <v>15</v>
      </c>
      <c r="B729" s="244" t="s">
        <v>858</v>
      </c>
      <c r="C729" s="243" t="s">
        <v>852</v>
      </c>
      <c r="D729" s="249">
        <v>200</v>
      </c>
    </row>
    <row r="730" spans="1:10" ht="13.8">
      <c r="A730" s="278">
        <f t="shared" si="2"/>
        <v>16</v>
      </c>
      <c r="B730" s="156" t="s">
        <v>859</v>
      </c>
      <c r="C730" s="243" t="s">
        <v>852</v>
      </c>
      <c r="D730" s="249">
        <v>50</v>
      </c>
    </row>
    <row r="731" spans="1:10" ht="13.8">
      <c r="A731" s="278">
        <f t="shared" si="2"/>
        <v>17</v>
      </c>
      <c r="B731" s="156" t="s">
        <v>861</v>
      </c>
      <c r="C731" s="243" t="s">
        <v>14</v>
      </c>
      <c r="D731" s="249">
        <v>1</v>
      </c>
    </row>
    <row r="732" spans="1:10" ht="27.6">
      <c r="A732" s="278">
        <f t="shared" si="2"/>
        <v>18</v>
      </c>
      <c r="B732" s="156" t="s">
        <v>886</v>
      </c>
      <c r="C732" s="243" t="s">
        <v>697</v>
      </c>
      <c r="D732" s="249">
        <v>1</v>
      </c>
    </row>
    <row r="733" spans="1:10" ht="13.8">
      <c r="A733" s="278"/>
      <c r="B733" s="156"/>
      <c r="C733" s="243"/>
      <c r="D733" s="249"/>
    </row>
    <row r="734" spans="1:10" ht="13.8">
      <c r="A734" s="212"/>
      <c r="B734" s="130" t="s">
        <v>646</v>
      </c>
      <c r="C734" s="133"/>
      <c r="D734" s="184"/>
    </row>
    <row r="735" spans="1:10" ht="13.8">
      <c r="A735" s="212"/>
      <c r="B735" s="130"/>
      <c r="C735" s="133"/>
      <c r="D735" s="184"/>
    </row>
    <row r="736" spans="1:10" ht="13.8">
      <c r="A736" s="129" t="s">
        <v>820</v>
      </c>
      <c r="B736" s="130" t="s">
        <v>648</v>
      </c>
      <c r="C736" s="130"/>
      <c r="D736" s="264"/>
    </row>
    <row r="737" spans="1:11" ht="13.8">
      <c r="A737" s="144"/>
      <c r="B737" s="147"/>
      <c r="C737" s="133"/>
      <c r="D737" s="184"/>
    </row>
    <row r="738" spans="1:11" s="52" customFormat="1" ht="13.8">
      <c r="A738" s="144" t="s">
        <v>631</v>
      </c>
      <c r="B738" s="147" t="s">
        <v>649</v>
      </c>
      <c r="C738" s="133"/>
      <c r="D738" s="184"/>
    </row>
    <row r="739" spans="1:11" ht="27.6">
      <c r="A739" s="158" t="s">
        <v>63</v>
      </c>
      <c r="B739" s="156" t="s">
        <v>821</v>
      </c>
      <c r="C739" s="210" t="s">
        <v>412</v>
      </c>
      <c r="D739" s="249">
        <v>1</v>
      </c>
    </row>
    <row r="740" spans="1:11" s="85" customFormat="1" ht="13.8">
      <c r="A740" s="158" t="s">
        <v>42</v>
      </c>
      <c r="B740" s="156" t="s">
        <v>822</v>
      </c>
      <c r="C740" s="210" t="s">
        <v>412</v>
      </c>
      <c r="D740" s="249">
        <v>2</v>
      </c>
    </row>
    <row r="741" spans="1:11" s="19" customFormat="1">
      <c r="A741" s="158"/>
      <c r="B741" s="156"/>
      <c r="C741" s="156"/>
      <c r="D741" s="157"/>
      <c r="G741" s="85"/>
      <c r="H741" s="85"/>
      <c r="I741" s="85"/>
      <c r="J741" s="85"/>
      <c r="K741" s="85"/>
    </row>
    <row r="742" spans="1:11" s="87" customFormat="1" ht="13.8">
      <c r="A742" s="144" t="s">
        <v>347</v>
      </c>
      <c r="B742" s="147" t="s">
        <v>673</v>
      </c>
      <c r="C742" s="133"/>
      <c r="D742" s="134"/>
      <c r="G742" s="85"/>
      <c r="H742" s="85"/>
      <c r="I742" s="85"/>
      <c r="J742" s="85"/>
      <c r="K742" s="85"/>
    </row>
    <row r="743" spans="1:11" s="87" customFormat="1" ht="27.6">
      <c r="A743" s="221" t="s">
        <v>42</v>
      </c>
      <c r="B743" s="229" t="s">
        <v>823</v>
      </c>
      <c r="C743" s="255" t="s">
        <v>663</v>
      </c>
      <c r="D743" s="168">
        <v>1</v>
      </c>
      <c r="G743" s="85"/>
      <c r="H743" s="85"/>
      <c r="I743" s="85"/>
      <c r="J743" s="85"/>
      <c r="K743" s="85"/>
    </row>
    <row r="744" spans="1:11" s="87" customFormat="1" ht="27.6">
      <c r="A744" s="221" t="s">
        <v>43</v>
      </c>
      <c r="B744" s="229" t="s">
        <v>824</v>
      </c>
      <c r="C744" s="255" t="s">
        <v>663</v>
      </c>
      <c r="D744" s="168">
        <v>1</v>
      </c>
      <c r="G744" s="85"/>
      <c r="H744" s="85"/>
      <c r="I744" s="85"/>
      <c r="J744" s="85"/>
      <c r="K744" s="85"/>
    </row>
    <row r="745" spans="1:11" s="87" customFormat="1" ht="13.8">
      <c r="A745" s="154"/>
      <c r="B745" s="152"/>
      <c r="C745" s="133"/>
      <c r="D745" s="134"/>
      <c r="G745" s="85"/>
      <c r="H745" s="85"/>
      <c r="I745" s="85"/>
      <c r="J745" s="85"/>
      <c r="K745" s="85"/>
    </row>
    <row r="746" spans="1:11" s="87" customFormat="1" ht="13.8">
      <c r="A746" s="129"/>
      <c r="B746" s="130" t="s">
        <v>703</v>
      </c>
      <c r="C746" s="133"/>
      <c r="D746" s="134"/>
      <c r="G746" s="85"/>
      <c r="H746" s="85"/>
      <c r="I746" s="85"/>
      <c r="J746" s="85"/>
      <c r="K746" s="85"/>
    </row>
    <row r="747" spans="1:11" s="87" customFormat="1" ht="13.8">
      <c r="A747" s="129"/>
      <c r="B747" s="130"/>
      <c r="C747" s="133"/>
      <c r="D747" s="134"/>
      <c r="G747" s="85"/>
      <c r="H747" s="85"/>
      <c r="I747" s="85"/>
      <c r="J747" s="85"/>
      <c r="K747" s="85"/>
    </row>
    <row r="748" spans="1:11" s="87" customFormat="1" ht="13.8">
      <c r="A748" s="129"/>
      <c r="B748" s="130" t="s">
        <v>926</v>
      </c>
      <c r="C748" s="133"/>
      <c r="D748" s="134"/>
      <c r="G748" s="85"/>
      <c r="H748" s="85"/>
      <c r="I748" s="85"/>
      <c r="J748" s="85"/>
      <c r="K748" s="85"/>
    </row>
    <row r="749" spans="1:11" s="87" customFormat="1" ht="13.8">
      <c r="A749" s="129"/>
      <c r="B749" s="130"/>
      <c r="C749" s="133"/>
      <c r="D749" s="134"/>
      <c r="G749" s="85"/>
      <c r="H749" s="85"/>
      <c r="I749" s="85"/>
      <c r="J749" s="85"/>
      <c r="K749" s="85"/>
    </row>
    <row r="750" spans="1:11" s="24" customFormat="1" ht="13.8">
      <c r="A750" s="129"/>
      <c r="B750" s="130" t="s">
        <v>894</v>
      </c>
      <c r="C750" s="130"/>
      <c r="D750" s="129"/>
    </row>
    <row r="751" spans="1:11" s="87" customFormat="1" ht="13.8">
      <c r="A751" s="154"/>
      <c r="B751" s="152"/>
      <c r="C751" s="133"/>
      <c r="D751" s="134"/>
      <c r="K751" s="9"/>
    </row>
    <row r="752" spans="1:11" s="18" customFormat="1">
      <c r="A752" s="23"/>
      <c r="B752" s="6" t="s">
        <v>296</v>
      </c>
      <c r="C752" s="7"/>
      <c r="D752" s="7"/>
    </row>
    <row r="753" spans="1:4" s="18" customFormat="1" ht="35.25" customHeight="1">
      <c r="A753" s="267">
        <v>2</v>
      </c>
      <c r="B753" s="291" t="s">
        <v>467</v>
      </c>
      <c r="C753" s="291"/>
      <c r="D753" s="291"/>
    </row>
    <row r="754" spans="1:4" s="18" customFormat="1" ht="17.399999999999999">
      <c r="A754" s="23"/>
      <c r="B754" s="294" t="s">
        <v>295</v>
      </c>
      <c r="C754" s="294"/>
      <c r="D754" s="294"/>
    </row>
    <row r="755" spans="1:4" s="14" customFormat="1" ht="23.4">
      <c r="A755" s="81"/>
      <c r="B755" s="295" t="s">
        <v>114</v>
      </c>
      <c r="C755" s="296"/>
      <c r="D755" s="297"/>
    </row>
    <row r="756" spans="1:4" s="17" customFormat="1">
      <c r="A756" s="35" t="s">
        <v>299</v>
      </c>
      <c r="B756" s="35" t="s">
        <v>9</v>
      </c>
      <c r="C756" s="35" t="s">
        <v>10</v>
      </c>
      <c r="D756" s="35" t="s">
        <v>141</v>
      </c>
    </row>
    <row r="757" spans="1:4" s="14" customFormat="1">
      <c r="A757" s="56">
        <v>1</v>
      </c>
      <c r="B757" s="44" t="s">
        <v>68</v>
      </c>
      <c r="C757" s="53"/>
      <c r="D757" s="42"/>
    </row>
    <row r="758" spans="1:4" s="14" customFormat="1">
      <c r="A758" s="56" t="s">
        <v>1</v>
      </c>
      <c r="B758" s="44" t="s">
        <v>69</v>
      </c>
      <c r="C758" s="53" t="s">
        <v>23</v>
      </c>
      <c r="D758" s="27">
        <v>20</v>
      </c>
    </row>
    <row r="759" spans="1:4" s="14" customFormat="1">
      <c r="A759" s="56"/>
      <c r="B759" s="44" t="s">
        <v>59</v>
      </c>
      <c r="C759" s="53" t="s">
        <v>23</v>
      </c>
      <c r="D759" s="27">
        <v>70</v>
      </c>
    </row>
    <row r="760" spans="1:4" s="14" customFormat="1">
      <c r="A760" s="56"/>
      <c r="B760" s="44"/>
      <c r="C760" s="53"/>
      <c r="D760" s="48"/>
    </row>
    <row r="761" spans="1:4" s="14" customFormat="1">
      <c r="A761" s="56">
        <v>2</v>
      </c>
      <c r="B761" s="54" t="s">
        <v>26</v>
      </c>
      <c r="C761" s="53"/>
      <c r="D761" s="48"/>
    </row>
    <row r="762" spans="1:4" s="14" customFormat="1">
      <c r="A762" s="56" t="s">
        <v>64</v>
      </c>
      <c r="B762" s="44" t="s">
        <v>61</v>
      </c>
      <c r="C762" s="53" t="s">
        <v>27</v>
      </c>
      <c r="D762" s="27">
        <v>5</v>
      </c>
    </row>
    <row r="763" spans="1:4" s="14" customFormat="1">
      <c r="A763" s="56" t="s">
        <v>15</v>
      </c>
      <c r="B763" s="44" t="s">
        <v>62</v>
      </c>
      <c r="C763" s="53" t="s">
        <v>27</v>
      </c>
      <c r="D763" s="27">
        <v>2</v>
      </c>
    </row>
    <row r="764" spans="1:4" s="14" customFormat="1">
      <c r="A764" s="56" t="s">
        <v>84</v>
      </c>
      <c r="B764" s="44" t="s">
        <v>71</v>
      </c>
      <c r="C764" s="55" t="s">
        <v>27</v>
      </c>
      <c r="D764" s="27">
        <v>1</v>
      </c>
    </row>
    <row r="765" spans="1:4" s="14" customFormat="1">
      <c r="A765" s="56"/>
      <c r="B765" s="44"/>
      <c r="C765" s="53"/>
      <c r="D765" s="42"/>
    </row>
    <row r="766" spans="1:4" s="14" customFormat="1">
      <c r="A766" s="79">
        <v>3</v>
      </c>
      <c r="B766" s="54" t="s">
        <v>302</v>
      </c>
      <c r="C766" s="53"/>
      <c r="D766" s="27"/>
    </row>
    <row r="767" spans="1:4" s="14" customFormat="1" ht="31.2">
      <c r="A767" s="79" t="s">
        <v>49</v>
      </c>
      <c r="B767" s="44" t="s">
        <v>303</v>
      </c>
      <c r="C767" s="53" t="s">
        <v>23</v>
      </c>
      <c r="D767" s="27">
        <v>70</v>
      </c>
    </row>
    <row r="768" spans="1:4" s="14" customFormat="1" ht="31.2">
      <c r="A768" s="79" t="s">
        <v>50</v>
      </c>
      <c r="B768" s="44" t="s">
        <v>468</v>
      </c>
      <c r="C768" s="53" t="s">
        <v>23</v>
      </c>
      <c r="D768" s="27">
        <v>70</v>
      </c>
    </row>
    <row r="769" spans="1:4" s="14" customFormat="1">
      <c r="A769" s="79"/>
      <c r="B769" s="44"/>
      <c r="C769" s="53"/>
      <c r="D769" s="27"/>
    </row>
    <row r="770" spans="1:4" s="14" customFormat="1">
      <c r="A770" s="56">
        <v>4</v>
      </c>
      <c r="B770" s="54" t="s">
        <v>29</v>
      </c>
      <c r="C770" s="53"/>
      <c r="D770" s="42"/>
    </row>
    <row r="771" spans="1:4" s="14" customFormat="1">
      <c r="A771" s="56" t="s">
        <v>63</v>
      </c>
      <c r="B771" s="44" t="s">
        <v>61</v>
      </c>
      <c r="C771" s="53" t="s">
        <v>30</v>
      </c>
      <c r="D771" s="27">
        <v>5000</v>
      </c>
    </row>
    <row r="772" spans="1:4" s="14" customFormat="1">
      <c r="A772" s="56" t="s">
        <v>42</v>
      </c>
      <c r="B772" s="44" t="s">
        <v>32</v>
      </c>
      <c r="C772" s="53" t="s">
        <v>30</v>
      </c>
      <c r="D772" s="27">
        <v>2000</v>
      </c>
    </row>
    <row r="773" spans="1:4" s="14" customFormat="1">
      <c r="A773" s="56" t="s">
        <v>43</v>
      </c>
      <c r="B773" s="44" t="s">
        <v>28</v>
      </c>
      <c r="C773" s="53" t="s">
        <v>82</v>
      </c>
      <c r="D773" s="27">
        <v>500</v>
      </c>
    </row>
    <row r="774" spans="1:4" s="14" customFormat="1">
      <c r="A774" s="56"/>
      <c r="B774" s="44"/>
      <c r="C774" s="53"/>
      <c r="D774" s="53"/>
    </row>
    <row r="775" spans="1:4" s="19" customFormat="1" ht="66.75" customHeight="1">
      <c r="A775" s="56">
        <v>5</v>
      </c>
      <c r="B775" s="38" t="s">
        <v>149</v>
      </c>
      <c r="C775" s="39"/>
      <c r="D775" s="40"/>
    </row>
    <row r="776" spans="1:4" customFormat="1">
      <c r="A776" s="2" t="s">
        <v>115</v>
      </c>
      <c r="B776" s="3" t="s">
        <v>119</v>
      </c>
      <c r="C776" s="1"/>
      <c r="D776" s="27"/>
    </row>
    <row r="777" spans="1:4" customFormat="1">
      <c r="A777" s="2" t="s">
        <v>120</v>
      </c>
      <c r="B777" s="1" t="s">
        <v>121</v>
      </c>
      <c r="C777" s="28" t="s">
        <v>122</v>
      </c>
      <c r="D777" s="27">
        <v>131</v>
      </c>
    </row>
    <row r="778" spans="1:4" customFormat="1">
      <c r="A778" s="2" t="s">
        <v>123</v>
      </c>
      <c r="B778" s="29" t="s">
        <v>124</v>
      </c>
      <c r="C778" s="28" t="s">
        <v>122</v>
      </c>
      <c r="D778" s="27">
        <v>328</v>
      </c>
    </row>
    <row r="779" spans="1:4" customFormat="1">
      <c r="A779" s="2" t="s">
        <v>84</v>
      </c>
      <c r="B779" s="29" t="s">
        <v>125</v>
      </c>
      <c r="C779" s="28" t="s">
        <v>122</v>
      </c>
      <c r="D779" s="27">
        <v>140</v>
      </c>
    </row>
    <row r="780" spans="1:4" customFormat="1">
      <c r="A780" s="2" t="s">
        <v>38</v>
      </c>
      <c r="B780" s="29" t="s">
        <v>126</v>
      </c>
      <c r="C780" s="28" t="s">
        <v>122</v>
      </c>
      <c r="D780" s="27">
        <v>100</v>
      </c>
    </row>
    <row r="781" spans="1:4" customFormat="1">
      <c r="A781" s="2" t="s">
        <v>127</v>
      </c>
      <c r="B781" s="29" t="s">
        <v>128</v>
      </c>
      <c r="C781" s="28" t="s">
        <v>122</v>
      </c>
      <c r="D781" s="27">
        <v>48</v>
      </c>
    </row>
    <row r="782" spans="1:4" customFormat="1">
      <c r="A782" s="30"/>
      <c r="B782" s="31"/>
      <c r="C782" s="31"/>
      <c r="D782" s="27"/>
    </row>
    <row r="783" spans="1:4" customFormat="1">
      <c r="A783" s="2" t="s">
        <v>116</v>
      </c>
      <c r="B783" s="3" t="s">
        <v>129</v>
      </c>
      <c r="C783" s="1"/>
      <c r="D783" s="27"/>
    </row>
    <row r="784" spans="1:4" customFormat="1">
      <c r="A784" s="2" t="s">
        <v>120</v>
      </c>
      <c r="B784" s="1" t="s">
        <v>121</v>
      </c>
      <c r="C784" s="28" t="s">
        <v>122</v>
      </c>
      <c r="D784" s="27">
        <v>22</v>
      </c>
    </row>
    <row r="785" spans="1:4" customFormat="1">
      <c r="A785" s="2" t="s">
        <v>123</v>
      </c>
      <c r="B785" s="29" t="s">
        <v>124</v>
      </c>
      <c r="C785" s="28" t="s">
        <v>122</v>
      </c>
      <c r="D785" s="27">
        <v>52</v>
      </c>
    </row>
    <row r="786" spans="1:4" customFormat="1">
      <c r="A786" s="2" t="s">
        <v>84</v>
      </c>
      <c r="B786" s="29" t="s">
        <v>125</v>
      </c>
      <c r="C786" s="28" t="s">
        <v>122</v>
      </c>
      <c r="D786" s="27">
        <v>20</v>
      </c>
    </row>
    <row r="787" spans="1:4" customFormat="1">
      <c r="A787" s="2" t="s">
        <v>38</v>
      </c>
      <c r="B787" s="29" t="s">
        <v>126</v>
      </c>
      <c r="C787" s="28" t="s">
        <v>122</v>
      </c>
      <c r="D787" s="27">
        <v>20</v>
      </c>
    </row>
    <row r="788" spans="1:4" customFormat="1">
      <c r="A788" s="2" t="s">
        <v>127</v>
      </c>
      <c r="B788" s="29" t="s">
        <v>128</v>
      </c>
      <c r="C788" s="28" t="s">
        <v>122</v>
      </c>
      <c r="D788" s="27">
        <v>12</v>
      </c>
    </row>
    <row r="789" spans="1:4" customFormat="1">
      <c r="A789" s="30"/>
      <c r="B789" s="31"/>
      <c r="C789" s="31"/>
      <c r="D789" s="27"/>
    </row>
    <row r="790" spans="1:4" customFormat="1">
      <c r="A790" s="2" t="s">
        <v>117</v>
      </c>
      <c r="B790" s="3" t="s">
        <v>130</v>
      </c>
      <c r="C790" s="1"/>
      <c r="D790" s="27"/>
    </row>
    <row r="791" spans="1:4" customFormat="1">
      <c r="A791" s="2" t="s">
        <v>120</v>
      </c>
      <c r="B791" s="1" t="s">
        <v>121</v>
      </c>
      <c r="C791" s="28" t="s">
        <v>122</v>
      </c>
      <c r="D791" s="27">
        <v>51</v>
      </c>
    </row>
    <row r="792" spans="1:4" customFormat="1">
      <c r="A792" s="2" t="s">
        <v>123</v>
      </c>
      <c r="B792" s="29" t="s">
        <v>124</v>
      </c>
      <c r="C792" s="28" t="s">
        <v>122</v>
      </c>
      <c r="D792" s="27">
        <v>116</v>
      </c>
    </row>
    <row r="793" spans="1:4" customFormat="1">
      <c r="A793" s="2" t="s">
        <v>84</v>
      </c>
      <c r="B793" s="29" t="s">
        <v>125</v>
      </c>
      <c r="C793" s="28" t="s">
        <v>122</v>
      </c>
      <c r="D793" s="27">
        <v>48</v>
      </c>
    </row>
    <row r="794" spans="1:4" customFormat="1">
      <c r="A794" s="2" t="s">
        <v>38</v>
      </c>
      <c r="B794" s="29" t="s">
        <v>126</v>
      </c>
      <c r="C794" s="28" t="s">
        <v>122</v>
      </c>
      <c r="D794" s="27">
        <v>32</v>
      </c>
    </row>
    <row r="795" spans="1:4" customFormat="1">
      <c r="A795" s="2" t="s">
        <v>127</v>
      </c>
      <c r="B795" s="29" t="s">
        <v>128</v>
      </c>
      <c r="C795" s="28" t="s">
        <v>122</v>
      </c>
      <c r="D795" s="27">
        <v>16</v>
      </c>
    </row>
    <row r="796" spans="1:4" customFormat="1">
      <c r="A796" s="30"/>
      <c r="B796" s="31"/>
      <c r="C796" s="31"/>
      <c r="D796" s="27"/>
    </row>
    <row r="797" spans="1:4" customFormat="1">
      <c r="A797" s="2" t="s">
        <v>70</v>
      </c>
      <c r="B797" s="3" t="s">
        <v>131</v>
      </c>
      <c r="C797" s="1"/>
      <c r="D797" s="27"/>
    </row>
    <row r="798" spans="1:4" customFormat="1">
      <c r="A798" s="2" t="s">
        <v>120</v>
      </c>
      <c r="B798" s="1" t="s">
        <v>121</v>
      </c>
      <c r="C798" s="28" t="s">
        <v>122</v>
      </c>
      <c r="D798" s="27">
        <v>36</v>
      </c>
    </row>
    <row r="799" spans="1:4" customFormat="1">
      <c r="A799" s="2" t="s">
        <v>123</v>
      </c>
      <c r="B799" s="77" t="s">
        <v>186</v>
      </c>
      <c r="C799" s="28" t="s">
        <v>122</v>
      </c>
      <c r="D799" s="27">
        <v>4</v>
      </c>
    </row>
    <row r="800" spans="1:4" customFormat="1">
      <c r="A800" s="2" t="s">
        <v>84</v>
      </c>
      <c r="B800" s="29" t="s">
        <v>124</v>
      </c>
      <c r="C800" s="28" t="s">
        <v>122</v>
      </c>
      <c r="D800" s="27">
        <v>120</v>
      </c>
    </row>
    <row r="801" spans="1:4" customFormat="1">
      <c r="A801" s="2" t="s">
        <v>38</v>
      </c>
      <c r="B801" s="29" t="s">
        <v>125</v>
      </c>
      <c r="C801" s="28" t="s">
        <v>122</v>
      </c>
      <c r="D801" s="27">
        <v>40</v>
      </c>
    </row>
    <row r="802" spans="1:4" customFormat="1">
      <c r="A802" s="2" t="s">
        <v>127</v>
      </c>
      <c r="B802" s="29" t="s">
        <v>126</v>
      </c>
      <c r="C802" s="28" t="s">
        <v>122</v>
      </c>
      <c r="D802" s="27">
        <v>12</v>
      </c>
    </row>
    <row r="803" spans="1:4" customFormat="1">
      <c r="A803" s="2" t="s">
        <v>132</v>
      </c>
      <c r="B803" s="29" t="s">
        <v>128</v>
      </c>
      <c r="C803" s="28" t="s">
        <v>122</v>
      </c>
      <c r="D803" s="27">
        <v>12</v>
      </c>
    </row>
    <row r="804" spans="1:4" customFormat="1">
      <c r="A804" s="2" t="s">
        <v>134</v>
      </c>
      <c r="B804" s="29" t="s">
        <v>133</v>
      </c>
      <c r="C804" s="28" t="s">
        <v>122</v>
      </c>
      <c r="D804" s="27">
        <v>4</v>
      </c>
    </row>
    <row r="805" spans="1:4" customFormat="1">
      <c r="A805" s="2" t="s">
        <v>153</v>
      </c>
      <c r="B805" s="29" t="s">
        <v>135</v>
      </c>
      <c r="C805" s="28" t="s">
        <v>122</v>
      </c>
      <c r="D805" s="27">
        <v>4</v>
      </c>
    </row>
    <row r="806" spans="1:4" s="19" customFormat="1">
      <c r="A806" s="57"/>
      <c r="B806" s="41"/>
      <c r="C806" s="42"/>
      <c r="D806" s="43"/>
    </row>
    <row r="807" spans="1:4" s="19" customFormat="1">
      <c r="A807" s="56" t="s">
        <v>142</v>
      </c>
      <c r="B807" s="54" t="s">
        <v>176</v>
      </c>
      <c r="C807" s="53"/>
      <c r="D807" s="66"/>
    </row>
    <row r="808" spans="1:4" s="19" customFormat="1">
      <c r="A808" s="2" t="s">
        <v>120</v>
      </c>
      <c r="B808" s="73" t="s">
        <v>180</v>
      </c>
      <c r="C808" s="53" t="s">
        <v>14</v>
      </c>
      <c r="D808" s="27">
        <v>10</v>
      </c>
    </row>
    <row r="809" spans="1:4" s="19" customFormat="1">
      <c r="A809" s="2" t="s">
        <v>123</v>
      </c>
      <c r="B809" s="73" t="s">
        <v>181</v>
      </c>
      <c r="C809" s="53" t="s">
        <v>14</v>
      </c>
      <c r="D809" s="27">
        <v>4</v>
      </c>
    </row>
    <row r="810" spans="1:4" s="19" customFormat="1">
      <c r="A810" s="2" t="s">
        <v>84</v>
      </c>
      <c r="B810" s="73" t="s">
        <v>182</v>
      </c>
      <c r="C810" s="53" t="s">
        <v>14</v>
      </c>
      <c r="D810" s="27">
        <v>2</v>
      </c>
    </row>
    <row r="811" spans="1:4" s="19" customFormat="1">
      <c r="A811" s="2" t="s">
        <v>38</v>
      </c>
      <c r="B811" s="73" t="s">
        <v>183</v>
      </c>
      <c r="C811" s="53" t="s">
        <v>14</v>
      </c>
      <c r="D811" s="27">
        <v>2</v>
      </c>
    </row>
    <row r="812" spans="1:4" s="19" customFormat="1">
      <c r="A812" s="2" t="s">
        <v>127</v>
      </c>
      <c r="B812" s="73" t="s">
        <v>184</v>
      </c>
      <c r="C812" s="53" t="s">
        <v>14</v>
      </c>
      <c r="D812" s="27">
        <v>6</v>
      </c>
    </row>
    <row r="813" spans="1:4" s="19" customFormat="1">
      <c r="A813" s="2" t="s">
        <v>132</v>
      </c>
      <c r="B813" s="73" t="s">
        <v>185</v>
      </c>
      <c r="C813" s="53" t="s">
        <v>14</v>
      </c>
      <c r="D813" s="27">
        <v>4</v>
      </c>
    </row>
    <row r="814" spans="1:4" s="19" customFormat="1">
      <c r="A814" s="2" t="s">
        <v>127</v>
      </c>
      <c r="B814" s="73" t="s">
        <v>177</v>
      </c>
      <c r="C814" s="53" t="s">
        <v>14</v>
      </c>
      <c r="D814" s="27">
        <v>6</v>
      </c>
    </row>
    <row r="815" spans="1:4" s="19" customFormat="1">
      <c r="A815" s="2" t="s">
        <v>132</v>
      </c>
      <c r="B815" s="73" t="s">
        <v>178</v>
      </c>
      <c r="C815" s="53" t="s">
        <v>14</v>
      </c>
      <c r="D815" s="27">
        <v>4</v>
      </c>
    </row>
    <row r="816" spans="1:4" s="19" customFormat="1">
      <c r="A816" s="2" t="s">
        <v>134</v>
      </c>
      <c r="B816" s="73" t="s">
        <v>179</v>
      </c>
      <c r="C816" s="53" t="s">
        <v>14</v>
      </c>
      <c r="D816" s="27">
        <v>2</v>
      </c>
    </row>
    <row r="817" spans="1:5" s="19" customFormat="1">
      <c r="A817" s="2"/>
      <c r="B817" s="31"/>
      <c r="C817" s="42"/>
      <c r="D817" s="43"/>
    </row>
    <row r="818" spans="1:5" s="19" customFormat="1" ht="31.2">
      <c r="A818" s="56">
        <v>6</v>
      </c>
      <c r="B818" s="44" t="s">
        <v>150</v>
      </c>
      <c r="C818" s="42"/>
      <c r="D818" s="43"/>
    </row>
    <row r="819" spans="1:5" customFormat="1">
      <c r="A819" s="2" t="s">
        <v>120</v>
      </c>
      <c r="B819" s="1" t="s">
        <v>136</v>
      </c>
      <c r="C819" s="28" t="s">
        <v>122</v>
      </c>
      <c r="D819" s="27">
        <v>468</v>
      </c>
      <c r="E819" s="5"/>
    </row>
    <row r="820" spans="1:5" customFormat="1">
      <c r="A820" s="2" t="s">
        <v>123</v>
      </c>
      <c r="B820" s="1" t="s">
        <v>137</v>
      </c>
      <c r="C820" s="28" t="s">
        <v>122</v>
      </c>
      <c r="D820" s="27">
        <v>72</v>
      </c>
    </row>
    <row r="821" spans="1:5" customFormat="1">
      <c r="A821" s="2" t="s">
        <v>84</v>
      </c>
      <c r="B821" s="1" t="s">
        <v>138</v>
      </c>
      <c r="C821" s="28" t="s">
        <v>122</v>
      </c>
      <c r="D821" s="27">
        <v>164</v>
      </c>
    </row>
    <row r="822" spans="1:5" customFormat="1">
      <c r="A822" s="2" t="s">
        <v>38</v>
      </c>
      <c r="B822" s="1" t="s">
        <v>139</v>
      </c>
      <c r="C822" s="28" t="s">
        <v>122</v>
      </c>
      <c r="D822" s="27">
        <v>152</v>
      </c>
    </row>
    <row r="823" spans="1:5" customFormat="1">
      <c r="A823" s="2" t="s">
        <v>127</v>
      </c>
      <c r="B823" s="1" t="s">
        <v>140</v>
      </c>
      <c r="C823" s="28" t="s">
        <v>122</v>
      </c>
      <c r="D823" s="27">
        <v>8</v>
      </c>
    </row>
    <row r="824" spans="1:5" customFormat="1">
      <c r="A824" s="2"/>
      <c r="B824" s="1"/>
      <c r="C824" s="28"/>
      <c r="D824" s="27"/>
    </row>
    <row r="825" spans="1:5" customFormat="1" ht="26.4">
      <c r="A825" s="25">
        <v>7</v>
      </c>
      <c r="B825" s="4" t="s">
        <v>170</v>
      </c>
      <c r="C825" s="28"/>
      <c r="D825" s="27"/>
    </row>
    <row r="826" spans="1:5" customFormat="1">
      <c r="A826" s="80" t="s">
        <v>304</v>
      </c>
      <c r="B826" s="45" t="s">
        <v>151</v>
      </c>
      <c r="C826" s="28"/>
      <c r="D826" s="27"/>
    </row>
    <row r="827" spans="1:5" customFormat="1">
      <c r="A827" s="2" t="s">
        <v>115</v>
      </c>
      <c r="B827" s="46" t="s">
        <v>152</v>
      </c>
      <c r="C827" s="28"/>
      <c r="D827" s="27"/>
    </row>
    <row r="828" spans="1:5" customFormat="1">
      <c r="A828" s="2" t="s">
        <v>120</v>
      </c>
      <c r="B828" s="1" t="s">
        <v>47</v>
      </c>
      <c r="C828" s="28" t="s">
        <v>122</v>
      </c>
      <c r="D828" s="27">
        <v>6</v>
      </c>
    </row>
    <row r="829" spans="1:5" customFormat="1">
      <c r="A829" s="2" t="s">
        <v>123</v>
      </c>
      <c r="B829" s="1" t="s">
        <v>48</v>
      </c>
      <c r="C829" s="28" t="s">
        <v>122</v>
      </c>
      <c r="D829" s="27">
        <v>24</v>
      </c>
    </row>
    <row r="830" spans="1:5" customFormat="1">
      <c r="A830" s="2" t="s">
        <v>84</v>
      </c>
      <c r="B830" s="1" t="s">
        <v>93</v>
      </c>
      <c r="C830" s="28" t="s">
        <v>122</v>
      </c>
      <c r="D830" s="27">
        <v>12</v>
      </c>
    </row>
    <row r="831" spans="1:5" customFormat="1">
      <c r="A831" s="2" t="s">
        <v>38</v>
      </c>
      <c r="B831" s="1" t="s">
        <v>2</v>
      </c>
      <c r="C831" s="28" t="s">
        <v>122</v>
      </c>
      <c r="D831" s="27">
        <v>32</v>
      </c>
    </row>
    <row r="832" spans="1:5" customFormat="1">
      <c r="A832" s="2" t="s">
        <v>127</v>
      </c>
      <c r="B832" s="1" t="s">
        <v>3</v>
      </c>
      <c r="C832" s="28" t="s">
        <v>122</v>
      </c>
      <c r="D832" s="27">
        <v>16</v>
      </c>
    </row>
    <row r="833" spans="1:4" customFormat="1">
      <c r="A833" s="2" t="s">
        <v>132</v>
      </c>
      <c r="B833" s="1" t="s">
        <v>6</v>
      </c>
      <c r="C833" s="28" t="s">
        <v>122</v>
      </c>
      <c r="D833" s="27">
        <v>4</v>
      </c>
    </row>
    <row r="834" spans="1:4" customFormat="1">
      <c r="A834" s="2" t="s">
        <v>134</v>
      </c>
      <c r="B834" s="1" t="s">
        <v>5</v>
      </c>
      <c r="C834" s="28" t="s">
        <v>122</v>
      </c>
      <c r="D834" s="27">
        <v>16</v>
      </c>
    </row>
    <row r="835" spans="1:4" customFormat="1">
      <c r="A835" s="2" t="s">
        <v>153</v>
      </c>
      <c r="B835" s="1" t="s">
        <v>4</v>
      </c>
      <c r="C835" s="28" t="s">
        <v>122</v>
      </c>
      <c r="D835" s="27">
        <v>4</v>
      </c>
    </row>
    <row r="836" spans="1:4" customFormat="1">
      <c r="A836" s="2" t="s">
        <v>154</v>
      </c>
      <c r="B836" s="1" t="s">
        <v>7</v>
      </c>
      <c r="C836" s="28" t="s">
        <v>122</v>
      </c>
      <c r="D836" s="27">
        <v>6</v>
      </c>
    </row>
    <row r="837" spans="1:4" customFormat="1">
      <c r="A837" s="2" t="s">
        <v>155</v>
      </c>
      <c r="B837" s="1" t="s">
        <v>8</v>
      </c>
      <c r="C837" s="28" t="s">
        <v>122</v>
      </c>
      <c r="D837" s="27">
        <v>12</v>
      </c>
    </row>
    <row r="838" spans="1:4" customFormat="1">
      <c r="A838" s="2"/>
      <c r="B838" s="1"/>
      <c r="C838" s="28"/>
      <c r="D838" s="27"/>
    </row>
    <row r="839" spans="1:4" customFormat="1">
      <c r="A839" s="2" t="s">
        <v>116</v>
      </c>
      <c r="B839" s="46" t="s">
        <v>156</v>
      </c>
      <c r="C839" s="28"/>
      <c r="D839" s="27"/>
    </row>
    <row r="840" spans="1:4" customFormat="1">
      <c r="A840" s="2" t="s">
        <v>120</v>
      </c>
      <c r="B840" s="1" t="s">
        <v>47</v>
      </c>
      <c r="C840" s="28" t="s">
        <v>122</v>
      </c>
      <c r="D840" s="27">
        <v>11</v>
      </c>
    </row>
    <row r="841" spans="1:4" customFormat="1">
      <c r="A841" s="2" t="s">
        <v>123</v>
      </c>
      <c r="B841" s="1" t="s">
        <v>48</v>
      </c>
      <c r="C841" s="28" t="s">
        <v>122</v>
      </c>
      <c r="D841" s="27">
        <v>60</v>
      </c>
    </row>
    <row r="842" spans="1:4" customFormat="1">
      <c r="A842" s="2" t="s">
        <v>84</v>
      </c>
      <c r="B842" s="1" t="s">
        <v>93</v>
      </c>
      <c r="C842" s="28" t="s">
        <v>122</v>
      </c>
      <c r="D842" s="27">
        <v>28</v>
      </c>
    </row>
    <row r="843" spans="1:4" customFormat="1">
      <c r="A843" s="2" t="s">
        <v>38</v>
      </c>
      <c r="B843" s="1" t="s">
        <v>2</v>
      </c>
      <c r="C843" s="28" t="s">
        <v>122</v>
      </c>
      <c r="D843" s="27">
        <v>56</v>
      </c>
    </row>
    <row r="844" spans="1:4" customFormat="1">
      <c r="A844" s="2" t="s">
        <v>127</v>
      </c>
      <c r="B844" s="1" t="s">
        <v>3</v>
      </c>
      <c r="C844" s="28" t="s">
        <v>122</v>
      </c>
      <c r="D844" s="27">
        <v>22</v>
      </c>
    </row>
    <row r="845" spans="1:4" customFormat="1">
      <c r="A845" s="2" t="s">
        <v>132</v>
      </c>
      <c r="B845" s="1" t="s">
        <v>6</v>
      </c>
      <c r="C845" s="28" t="s">
        <v>122</v>
      </c>
      <c r="D845" s="27">
        <v>20</v>
      </c>
    </row>
    <row r="846" spans="1:4" customFormat="1">
      <c r="A846" s="2" t="s">
        <v>134</v>
      </c>
      <c r="B846" s="1" t="s">
        <v>5</v>
      </c>
      <c r="C846" s="28" t="s">
        <v>122</v>
      </c>
      <c r="D846" s="27">
        <v>30</v>
      </c>
    </row>
    <row r="847" spans="1:4" customFormat="1">
      <c r="A847" s="2" t="s">
        <v>153</v>
      </c>
      <c r="B847" s="1" t="s">
        <v>4</v>
      </c>
      <c r="C847" s="28" t="s">
        <v>122</v>
      </c>
      <c r="D847" s="27">
        <v>18</v>
      </c>
    </row>
    <row r="848" spans="1:4" customFormat="1">
      <c r="A848" s="2" t="s">
        <v>154</v>
      </c>
      <c r="B848" s="1" t="s">
        <v>7</v>
      </c>
      <c r="C848" s="28" t="s">
        <v>122</v>
      </c>
      <c r="D848" s="27">
        <v>11</v>
      </c>
    </row>
    <row r="849" spans="1:4" customFormat="1">
      <c r="A849" s="2" t="s">
        <v>155</v>
      </c>
      <c r="B849" s="1" t="s">
        <v>8</v>
      </c>
      <c r="C849" s="28" t="s">
        <v>122</v>
      </c>
      <c r="D849" s="27">
        <v>8</v>
      </c>
    </row>
    <row r="850" spans="1:4" customFormat="1">
      <c r="A850" s="2"/>
      <c r="B850" s="1"/>
      <c r="C850" s="28"/>
      <c r="D850" s="27"/>
    </row>
    <row r="851" spans="1:4" customFormat="1">
      <c r="A851" s="2" t="s">
        <v>117</v>
      </c>
      <c r="B851" s="46" t="s">
        <v>157</v>
      </c>
      <c r="C851" s="28"/>
      <c r="D851" s="27"/>
    </row>
    <row r="852" spans="1:4" customFormat="1">
      <c r="A852" s="2" t="s">
        <v>120</v>
      </c>
      <c r="B852" s="1" t="s">
        <v>47</v>
      </c>
      <c r="C852" s="28" t="s">
        <v>122</v>
      </c>
      <c r="D852" s="27">
        <v>0</v>
      </c>
    </row>
    <row r="853" spans="1:4" customFormat="1">
      <c r="A853" s="2" t="s">
        <v>123</v>
      </c>
      <c r="B853" s="1" t="s">
        <v>48</v>
      </c>
      <c r="C853" s="28" t="s">
        <v>122</v>
      </c>
      <c r="D853" s="27">
        <v>3</v>
      </c>
    </row>
    <row r="854" spans="1:4" customFormat="1">
      <c r="A854" s="2" t="s">
        <v>84</v>
      </c>
      <c r="B854" s="1" t="s">
        <v>93</v>
      </c>
      <c r="C854" s="28" t="s">
        <v>122</v>
      </c>
      <c r="D854" s="47">
        <v>0</v>
      </c>
    </row>
    <row r="855" spans="1:4" customFormat="1">
      <c r="A855" s="2" t="s">
        <v>38</v>
      </c>
      <c r="B855" s="1" t="s">
        <v>2</v>
      </c>
      <c r="C855" s="28" t="s">
        <v>122</v>
      </c>
      <c r="D855" s="27">
        <v>3</v>
      </c>
    </row>
    <row r="856" spans="1:4" customFormat="1">
      <c r="A856" s="2" t="s">
        <v>127</v>
      </c>
      <c r="B856" s="1" t="s">
        <v>3</v>
      </c>
      <c r="C856" s="28" t="s">
        <v>122</v>
      </c>
      <c r="D856" s="27">
        <v>3</v>
      </c>
    </row>
    <row r="857" spans="1:4" customFormat="1">
      <c r="A857" s="2" t="s">
        <v>132</v>
      </c>
      <c r="B857" s="1" t="s">
        <v>6</v>
      </c>
      <c r="C857" s="28" t="s">
        <v>122</v>
      </c>
      <c r="D857" s="27">
        <v>0</v>
      </c>
    </row>
    <row r="858" spans="1:4" customFormat="1">
      <c r="A858" s="2" t="s">
        <v>134</v>
      </c>
      <c r="B858" s="1" t="s">
        <v>5</v>
      </c>
      <c r="C858" s="28" t="s">
        <v>122</v>
      </c>
      <c r="D858" s="47">
        <v>3</v>
      </c>
    </row>
    <row r="859" spans="1:4" customFormat="1">
      <c r="A859" s="2" t="s">
        <v>153</v>
      </c>
      <c r="B859" s="1" t="s">
        <v>4</v>
      </c>
      <c r="C859" s="28" t="s">
        <v>122</v>
      </c>
      <c r="D859" s="27">
        <v>3</v>
      </c>
    </row>
    <row r="860" spans="1:4" customFormat="1">
      <c r="A860" s="2" t="s">
        <v>154</v>
      </c>
      <c r="B860" s="1" t="s">
        <v>7</v>
      </c>
      <c r="C860" s="28" t="s">
        <v>122</v>
      </c>
      <c r="D860" s="27">
        <v>0</v>
      </c>
    </row>
    <row r="861" spans="1:4" customFormat="1">
      <c r="A861" s="2" t="s">
        <v>155</v>
      </c>
      <c r="B861" s="1" t="s">
        <v>8</v>
      </c>
      <c r="C861" s="28" t="s">
        <v>122</v>
      </c>
      <c r="D861" s="27">
        <v>0</v>
      </c>
    </row>
    <row r="862" spans="1:4" customFormat="1">
      <c r="A862" s="2"/>
      <c r="B862" s="1"/>
      <c r="C862" s="28"/>
      <c r="D862" s="27"/>
    </row>
    <row r="863" spans="1:4" customFormat="1">
      <c r="A863" s="2" t="s">
        <v>70</v>
      </c>
      <c r="B863" s="46" t="s">
        <v>158</v>
      </c>
      <c r="C863" s="28"/>
      <c r="D863" s="27"/>
    </row>
    <row r="864" spans="1:4" customFormat="1">
      <c r="A864" s="2" t="s">
        <v>120</v>
      </c>
      <c r="B864" s="1" t="s">
        <v>47</v>
      </c>
      <c r="C864" s="28" t="s">
        <v>122</v>
      </c>
      <c r="D864" s="47">
        <v>0</v>
      </c>
    </row>
    <row r="865" spans="1:4" customFormat="1">
      <c r="A865" s="2" t="s">
        <v>123</v>
      </c>
      <c r="B865" s="1" t="s">
        <v>48</v>
      </c>
      <c r="C865" s="28" t="s">
        <v>122</v>
      </c>
      <c r="D865" s="27">
        <v>6</v>
      </c>
    </row>
    <row r="866" spans="1:4" customFormat="1">
      <c r="A866" s="2" t="s">
        <v>84</v>
      </c>
      <c r="B866" s="1" t="s">
        <v>93</v>
      </c>
      <c r="C866" s="28" t="s">
        <v>122</v>
      </c>
      <c r="D866" s="47">
        <v>0</v>
      </c>
    </row>
    <row r="867" spans="1:4" customFormat="1">
      <c r="A867" s="2" t="s">
        <v>38</v>
      </c>
      <c r="B867" s="1" t="s">
        <v>2</v>
      </c>
      <c r="C867" s="28" t="s">
        <v>122</v>
      </c>
      <c r="D867" s="27">
        <v>2</v>
      </c>
    </row>
    <row r="868" spans="1:4" customFormat="1">
      <c r="A868" s="2" t="s">
        <v>127</v>
      </c>
      <c r="B868" s="1" t="s">
        <v>3</v>
      </c>
      <c r="C868" s="28" t="s">
        <v>122</v>
      </c>
      <c r="D868" s="27">
        <v>2</v>
      </c>
    </row>
    <row r="869" spans="1:4" customFormat="1">
      <c r="A869" s="2" t="s">
        <v>132</v>
      </c>
      <c r="B869" s="1" t="s">
        <v>6</v>
      </c>
      <c r="C869" s="28" t="s">
        <v>122</v>
      </c>
      <c r="D869" s="27">
        <v>4</v>
      </c>
    </row>
    <row r="870" spans="1:4" customFormat="1">
      <c r="A870" s="2" t="s">
        <v>134</v>
      </c>
      <c r="B870" s="1" t="s">
        <v>5</v>
      </c>
      <c r="C870" s="28" t="s">
        <v>122</v>
      </c>
      <c r="D870" s="27">
        <v>6</v>
      </c>
    </row>
    <row r="871" spans="1:4" customFormat="1">
      <c r="A871" s="2" t="s">
        <v>153</v>
      </c>
      <c r="B871" s="1" t="s">
        <v>4</v>
      </c>
      <c r="C871" s="28" t="s">
        <v>122</v>
      </c>
      <c r="D871" s="27">
        <v>2</v>
      </c>
    </row>
    <row r="872" spans="1:4" customFormat="1">
      <c r="A872" s="2" t="s">
        <v>154</v>
      </c>
      <c r="B872" s="1" t="s">
        <v>7</v>
      </c>
      <c r="C872" s="28" t="s">
        <v>122</v>
      </c>
      <c r="D872" s="27">
        <v>0</v>
      </c>
    </row>
    <row r="873" spans="1:4" customFormat="1">
      <c r="A873" s="2" t="s">
        <v>155</v>
      </c>
      <c r="B873" s="1" t="s">
        <v>8</v>
      </c>
      <c r="C873" s="28" t="s">
        <v>122</v>
      </c>
      <c r="D873" s="27">
        <v>0</v>
      </c>
    </row>
    <row r="874" spans="1:4" customFormat="1">
      <c r="A874" s="2"/>
      <c r="B874" s="1"/>
      <c r="C874" s="28"/>
      <c r="D874" s="27"/>
    </row>
    <row r="875" spans="1:4" customFormat="1">
      <c r="A875" s="2" t="s">
        <v>142</v>
      </c>
      <c r="B875" s="46" t="s">
        <v>159</v>
      </c>
      <c r="C875" s="1"/>
      <c r="D875" s="27"/>
    </row>
    <row r="876" spans="1:4" customFormat="1">
      <c r="A876" s="2" t="s">
        <v>120</v>
      </c>
      <c r="B876" s="1" t="s">
        <v>47</v>
      </c>
      <c r="C876" s="28" t="s">
        <v>122</v>
      </c>
      <c r="D876" s="47">
        <v>4</v>
      </c>
    </row>
    <row r="877" spans="1:4" customFormat="1">
      <c r="A877" s="2" t="s">
        <v>123</v>
      </c>
      <c r="B877" s="1" t="s">
        <v>48</v>
      </c>
      <c r="C877" s="28" t="s">
        <v>122</v>
      </c>
      <c r="D877" s="47">
        <v>10</v>
      </c>
    </row>
    <row r="878" spans="1:4" customFormat="1">
      <c r="A878" s="2" t="s">
        <v>84</v>
      </c>
      <c r="B878" s="1" t="s">
        <v>93</v>
      </c>
      <c r="C878" s="28" t="s">
        <v>122</v>
      </c>
      <c r="D878" s="47">
        <v>6</v>
      </c>
    </row>
    <row r="879" spans="1:4" customFormat="1">
      <c r="A879" s="2" t="s">
        <v>38</v>
      </c>
      <c r="B879" s="1" t="s">
        <v>2</v>
      </c>
      <c r="C879" s="28" t="s">
        <v>122</v>
      </c>
      <c r="D879" s="47">
        <v>6</v>
      </c>
    </row>
    <row r="880" spans="1:4" customFormat="1">
      <c r="A880" s="2" t="s">
        <v>127</v>
      </c>
      <c r="B880" s="1" t="s">
        <v>3</v>
      </c>
      <c r="C880" s="28" t="s">
        <v>122</v>
      </c>
      <c r="D880" s="47">
        <v>6</v>
      </c>
    </row>
    <row r="881" spans="1:4" customFormat="1">
      <c r="A881" s="2" t="s">
        <v>132</v>
      </c>
      <c r="B881" s="1" t="s">
        <v>6</v>
      </c>
      <c r="C881" s="28" t="s">
        <v>122</v>
      </c>
      <c r="D881" s="47">
        <v>2</v>
      </c>
    </row>
    <row r="882" spans="1:4" customFormat="1">
      <c r="A882" s="2" t="s">
        <v>134</v>
      </c>
      <c r="B882" s="1" t="s">
        <v>5</v>
      </c>
      <c r="C882" s="28" t="s">
        <v>122</v>
      </c>
      <c r="D882" s="47">
        <v>6</v>
      </c>
    </row>
    <row r="883" spans="1:4" customFormat="1">
      <c r="A883" s="2" t="s">
        <v>153</v>
      </c>
      <c r="B883" s="1" t="s">
        <v>4</v>
      </c>
      <c r="C883" s="28" t="s">
        <v>122</v>
      </c>
      <c r="D883" s="47">
        <v>6</v>
      </c>
    </row>
    <row r="884" spans="1:4" customFormat="1">
      <c r="A884" s="2" t="s">
        <v>154</v>
      </c>
      <c r="B884" s="1" t="s">
        <v>7</v>
      </c>
      <c r="C884" s="28" t="s">
        <v>122</v>
      </c>
      <c r="D884" s="47">
        <v>4</v>
      </c>
    </row>
    <row r="885" spans="1:4" customFormat="1">
      <c r="A885" s="2" t="s">
        <v>155</v>
      </c>
      <c r="B885" s="1" t="s">
        <v>8</v>
      </c>
      <c r="C885" s="28" t="s">
        <v>122</v>
      </c>
      <c r="D885" s="47">
        <v>4</v>
      </c>
    </row>
    <row r="886" spans="1:4" customFormat="1">
      <c r="A886" s="2"/>
      <c r="B886" s="1"/>
      <c r="C886" s="28"/>
      <c r="D886" s="27"/>
    </row>
    <row r="887" spans="1:4" customFormat="1">
      <c r="A887" s="2" t="s">
        <v>160</v>
      </c>
      <c r="B887" s="46" t="s">
        <v>161</v>
      </c>
      <c r="C887" s="1"/>
      <c r="D887" s="27"/>
    </row>
    <row r="888" spans="1:4" customFormat="1">
      <c r="A888" s="2" t="s">
        <v>120</v>
      </c>
      <c r="B888" s="1" t="s">
        <v>47</v>
      </c>
      <c r="C888" s="28" t="s">
        <v>122</v>
      </c>
      <c r="D888" s="47">
        <v>0</v>
      </c>
    </row>
    <row r="889" spans="1:4" customFormat="1">
      <c r="A889" s="2" t="s">
        <v>123</v>
      </c>
      <c r="B889" s="1" t="s">
        <v>48</v>
      </c>
      <c r="C889" s="28" t="s">
        <v>122</v>
      </c>
      <c r="D889" s="27">
        <v>10</v>
      </c>
    </row>
    <row r="890" spans="1:4" customFormat="1">
      <c r="A890" s="2" t="s">
        <v>84</v>
      </c>
      <c r="B890" s="1" t="s">
        <v>93</v>
      </c>
      <c r="C890" s="28" t="s">
        <v>122</v>
      </c>
      <c r="D890" s="27">
        <v>2</v>
      </c>
    </row>
    <row r="891" spans="1:4" customFormat="1">
      <c r="A891" s="2" t="s">
        <v>38</v>
      </c>
      <c r="B891" s="1" t="s">
        <v>2</v>
      </c>
      <c r="C891" s="28" t="s">
        <v>122</v>
      </c>
      <c r="D891" s="27">
        <v>10</v>
      </c>
    </row>
    <row r="892" spans="1:4" customFormat="1">
      <c r="A892" s="2" t="s">
        <v>127</v>
      </c>
      <c r="B892" s="1" t="s">
        <v>3</v>
      </c>
      <c r="C892" s="28" t="s">
        <v>122</v>
      </c>
      <c r="D892" s="27">
        <v>6</v>
      </c>
    </row>
    <row r="893" spans="1:4" customFormat="1">
      <c r="A893" s="2" t="s">
        <v>132</v>
      </c>
      <c r="B893" s="1" t="s">
        <v>6</v>
      </c>
      <c r="C893" s="28" t="s">
        <v>122</v>
      </c>
      <c r="D893" s="27">
        <v>6</v>
      </c>
    </row>
    <row r="894" spans="1:4" customFormat="1">
      <c r="A894" s="2" t="s">
        <v>134</v>
      </c>
      <c r="B894" s="1" t="s">
        <v>5</v>
      </c>
      <c r="C894" s="28" t="s">
        <v>122</v>
      </c>
      <c r="D894" s="47">
        <v>2</v>
      </c>
    </row>
    <row r="895" spans="1:4" customFormat="1">
      <c r="A895" s="2" t="s">
        <v>153</v>
      </c>
      <c r="B895" s="1" t="s">
        <v>4</v>
      </c>
      <c r="C895" s="28" t="s">
        <v>122</v>
      </c>
      <c r="D895" s="27">
        <v>6</v>
      </c>
    </row>
    <row r="896" spans="1:4" customFormat="1">
      <c r="A896" s="2" t="s">
        <v>154</v>
      </c>
      <c r="B896" s="1" t="s">
        <v>7</v>
      </c>
      <c r="C896" s="28" t="s">
        <v>122</v>
      </c>
      <c r="D896" s="27">
        <v>8</v>
      </c>
    </row>
    <row r="897" spans="1:4" customFormat="1">
      <c r="A897" s="2" t="s">
        <v>155</v>
      </c>
      <c r="B897" s="1" t="s">
        <v>8</v>
      </c>
      <c r="C897" s="28" t="s">
        <v>122</v>
      </c>
      <c r="D897" s="27">
        <v>0</v>
      </c>
    </row>
    <row r="898" spans="1:4" customFormat="1">
      <c r="A898" s="2"/>
      <c r="B898" s="1"/>
      <c r="C898" s="28"/>
      <c r="D898" s="27"/>
    </row>
    <row r="899" spans="1:4" customFormat="1">
      <c r="A899" s="2" t="s">
        <v>162</v>
      </c>
      <c r="B899" s="46" t="s">
        <v>163</v>
      </c>
      <c r="C899" s="1"/>
      <c r="D899" s="27"/>
    </row>
    <row r="900" spans="1:4" customFormat="1">
      <c r="A900" s="2" t="s">
        <v>120</v>
      </c>
      <c r="B900" s="1" t="s">
        <v>47</v>
      </c>
      <c r="C900" s="28" t="s">
        <v>122</v>
      </c>
      <c r="D900" s="27">
        <v>8</v>
      </c>
    </row>
    <row r="901" spans="1:4" customFormat="1">
      <c r="A901" s="2" t="s">
        <v>123</v>
      </c>
      <c r="B901" s="1" t="s">
        <v>48</v>
      </c>
      <c r="C901" s="28" t="s">
        <v>122</v>
      </c>
      <c r="D901" s="27">
        <v>6</v>
      </c>
    </row>
    <row r="902" spans="1:4" customFormat="1">
      <c r="A902" s="2" t="s">
        <v>84</v>
      </c>
      <c r="B902" s="1" t="s">
        <v>93</v>
      </c>
      <c r="C902" s="28" t="s">
        <v>122</v>
      </c>
      <c r="D902" s="27">
        <v>6</v>
      </c>
    </row>
    <row r="903" spans="1:4" customFormat="1">
      <c r="A903" s="2" t="s">
        <v>38</v>
      </c>
      <c r="B903" s="1" t="s">
        <v>2</v>
      </c>
      <c r="C903" s="28" t="s">
        <v>122</v>
      </c>
      <c r="D903" s="27">
        <v>6</v>
      </c>
    </row>
    <row r="904" spans="1:4" customFormat="1">
      <c r="A904" s="2" t="s">
        <v>127</v>
      </c>
      <c r="B904" s="1" t="s">
        <v>3</v>
      </c>
      <c r="C904" s="28" t="s">
        <v>122</v>
      </c>
      <c r="D904" s="27">
        <v>6</v>
      </c>
    </row>
    <row r="905" spans="1:4" customFormat="1">
      <c r="A905" s="2" t="s">
        <v>132</v>
      </c>
      <c r="B905" s="1" t="s">
        <v>6</v>
      </c>
      <c r="C905" s="28" t="s">
        <v>122</v>
      </c>
      <c r="D905" s="27">
        <v>2</v>
      </c>
    </row>
    <row r="906" spans="1:4" customFormat="1">
      <c r="A906" s="2" t="s">
        <v>134</v>
      </c>
      <c r="B906" s="1" t="s">
        <v>5</v>
      </c>
      <c r="C906" s="28" t="s">
        <v>122</v>
      </c>
      <c r="D906" s="47">
        <v>6</v>
      </c>
    </row>
    <row r="907" spans="1:4" customFormat="1">
      <c r="A907" s="2" t="s">
        <v>153</v>
      </c>
      <c r="B907" s="1" t="s">
        <v>4</v>
      </c>
      <c r="C907" s="28" t="s">
        <v>122</v>
      </c>
      <c r="D907" s="27">
        <v>2</v>
      </c>
    </row>
    <row r="908" spans="1:4" customFormat="1">
      <c r="A908" s="2" t="s">
        <v>154</v>
      </c>
      <c r="B908" s="1" t="s">
        <v>7</v>
      </c>
      <c r="C908" s="28" t="s">
        <v>122</v>
      </c>
      <c r="D908" s="27">
        <v>4</v>
      </c>
    </row>
    <row r="909" spans="1:4" customFormat="1">
      <c r="A909" s="2" t="s">
        <v>155</v>
      </c>
      <c r="B909" s="1" t="s">
        <v>8</v>
      </c>
      <c r="C909" s="28" t="s">
        <v>122</v>
      </c>
      <c r="D909" s="27">
        <v>8</v>
      </c>
    </row>
    <row r="910" spans="1:4" s="19" customFormat="1">
      <c r="A910" s="57"/>
      <c r="B910" s="41"/>
      <c r="C910" s="42"/>
      <c r="D910" s="48"/>
    </row>
    <row r="911" spans="1:4" customFormat="1">
      <c r="A911" s="2" t="s">
        <v>164</v>
      </c>
      <c r="B911" s="46" t="s">
        <v>165</v>
      </c>
      <c r="C911" s="1"/>
      <c r="D911" s="27"/>
    </row>
    <row r="912" spans="1:4" customFormat="1">
      <c r="A912" s="2" t="s">
        <v>120</v>
      </c>
      <c r="B912" s="1" t="s">
        <v>47</v>
      </c>
      <c r="C912" s="28" t="s">
        <v>122</v>
      </c>
      <c r="D912" s="47">
        <v>0</v>
      </c>
    </row>
    <row r="913" spans="1:4" customFormat="1">
      <c r="A913" s="2" t="s">
        <v>123</v>
      </c>
      <c r="B913" s="1" t="s">
        <v>48</v>
      </c>
      <c r="C913" s="28" t="s">
        <v>122</v>
      </c>
      <c r="D913" s="27">
        <v>6</v>
      </c>
    </row>
    <row r="914" spans="1:4" customFormat="1">
      <c r="A914" s="2" t="s">
        <v>84</v>
      </c>
      <c r="B914" s="1" t="s">
        <v>93</v>
      </c>
      <c r="C914" s="28" t="s">
        <v>122</v>
      </c>
      <c r="D914" s="47">
        <v>0</v>
      </c>
    </row>
    <row r="915" spans="1:4" customFormat="1">
      <c r="A915" s="2" t="s">
        <v>38</v>
      </c>
      <c r="B915" s="1" t="s">
        <v>2</v>
      </c>
      <c r="C915" s="28" t="s">
        <v>122</v>
      </c>
      <c r="D915" s="27">
        <v>2</v>
      </c>
    </row>
    <row r="916" spans="1:4" customFormat="1">
      <c r="A916" s="2" t="s">
        <v>127</v>
      </c>
      <c r="B916" s="1" t="s">
        <v>3</v>
      </c>
      <c r="C916" s="28" t="s">
        <v>122</v>
      </c>
      <c r="D916" s="27">
        <v>2</v>
      </c>
    </row>
    <row r="917" spans="1:4" customFormat="1">
      <c r="A917" s="2" t="s">
        <v>132</v>
      </c>
      <c r="B917" s="1" t="s">
        <v>6</v>
      </c>
      <c r="C917" s="28" t="s">
        <v>122</v>
      </c>
      <c r="D917" s="27">
        <v>2</v>
      </c>
    </row>
    <row r="918" spans="1:4" customFormat="1">
      <c r="A918" s="2" t="s">
        <v>134</v>
      </c>
      <c r="B918" s="1" t="s">
        <v>5</v>
      </c>
      <c r="C918" s="28" t="s">
        <v>122</v>
      </c>
      <c r="D918" s="47">
        <v>2</v>
      </c>
    </row>
    <row r="919" spans="1:4" customFormat="1">
      <c r="A919" s="2" t="s">
        <v>153</v>
      </c>
      <c r="B919" s="1" t="s">
        <v>4</v>
      </c>
      <c r="C919" s="28" t="s">
        <v>122</v>
      </c>
      <c r="D919" s="47">
        <v>2</v>
      </c>
    </row>
    <row r="920" spans="1:4" customFormat="1">
      <c r="A920" s="2" t="s">
        <v>154</v>
      </c>
      <c r="B920" s="1" t="s">
        <v>7</v>
      </c>
      <c r="C920" s="28" t="s">
        <v>122</v>
      </c>
      <c r="D920" s="27">
        <v>4</v>
      </c>
    </row>
    <row r="921" spans="1:4" customFormat="1">
      <c r="A921" s="2" t="s">
        <v>155</v>
      </c>
      <c r="B921" s="1" t="s">
        <v>8</v>
      </c>
      <c r="C921" s="28" t="s">
        <v>122</v>
      </c>
      <c r="D921" s="27">
        <v>0</v>
      </c>
    </row>
    <row r="922" spans="1:4" customFormat="1">
      <c r="A922" s="2"/>
      <c r="B922" s="1"/>
      <c r="C922" s="28"/>
      <c r="D922" s="27"/>
    </row>
    <row r="923" spans="1:4" customFormat="1">
      <c r="A923" s="2" t="s">
        <v>120</v>
      </c>
      <c r="B923" s="46" t="s">
        <v>166</v>
      </c>
      <c r="C923" s="1"/>
      <c r="D923" s="27"/>
    </row>
    <row r="924" spans="1:4" customFormat="1">
      <c r="A924" s="2" t="s">
        <v>120</v>
      </c>
      <c r="B924" s="1" t="s">
        <v>47</v>
      </c>
      <c r="C924" s="28" t="s">
        <v>122</v>
      </c>
      <c r="D924" s="27">
        <v>0</v>
      </c>
    </row>
    <row r="925" spans="1:4" customFormat="1">
      <c r="A925" s="2" t="s">
        <v>123</v>
      </c>
      <c r="B925" s="1" t="s">
        <v>48</v>
      </c>
      <c r="C925" s="28" t="s">
        <v>122</v>
      </c>
      <c r="D925" s="27">
        <v>4</v>
      </c>
    </row>
    <row r="926" spans="1:4" customFormat="1">
      <c r="A926" s="2" t="s">
        <v>84</v>
      </c>
      <c r="B926" s="1" t="s">
        <v>93</v>
      </c>
      <c r="C926" s="28" t="s">
        <v>122</v>
      </c>
      <c r="D926" s="27">
        <v>0</v>
      </c>
    </row>
    <row r="927" spans="1:4" customFormat="1">
      <c r="A927" s="2" t="s">
        <v>38</v>
      </c>
      <c r="B927" s="1" t="s">
        <v>2</v>
      </c>
      <c r="C927" s="28" t="s">
        <v>122</v>
      </c>
      <c r="D927" s="27">
        <v>4</v>
      </c>
    </row>
    <row r="928" spans="1:4" customFormat="1">
      <c r="A928" s="2"/>
      <c r="B928" s="1"/>
      <c r="C928" s="28"/>
      <c r="D928" s="27"/>
    </row>
    <row r="929" spans="1:4" customFormat="1">
      <c r="A929" s="2" t="s">
        <v>162</v>
      </c>
      <c r="B929" s="46" t="s">
        <v>197</v>
      </c>
      <c r="C929" s="1"/>
      <c r="D929" s="27"/>
    </row>
    <row r="930" spans="1:4" customFormat="1">
      <c r="A930" s="2" t="s">
        <v>120</v>
      </c>
      <c r="B930" s="1" t="s">
        <v>47</v>
      </c>
      <c r="C930" s="28" t="s">
        <v>122</v>
      </c>
      <c r="D930" s="27">
        <v>0</v>
      </c>
    </row>
    <row r="931" spans="1:4" customFormat="1">
      <c r="A931" s="2" t="s">
        <v>123</v>
      </c>
      <c r="B931" s="1" t="s">
        <v>48</v>
      </c>
      <c r="C931" s="28" t="s">
        <v>122</v>
      </c>
      <c r="D931" s="27">
        <v>4</v>
      </c>
    </row>
    <row r="932" spans="1:4" customFormat="1">
      <c r="A932" s="2" t="s">
        <v>84</v>
      </c>
      <c r="B932" s="1" t="s">
        <v>93</v>
      </c>
      <c r="C932" s="28" t="s">
        <v>122</v>
      </c>
      <c r="D932" s="27">
        <v>0</v>
      </c>
    </row>
    <row r="933" spans="1:4" customFormat="1">
      <c r="A933" s="2" t="s">
        <v>38</v>
      </c>
      <c r="B933" s="1" t="s">
        <v>2</v>
      </c>
      <c r="C933" s="28" t="s">
        <v>122</v>
      </c>
      <c r="D933" s="27">
        <v>4</v>
      </c>
    </row>
    <row r="934" spans="1:4" customFormat="1">
      <c r="A934" s="2" t="s">
        <v>127</v>
      </c>
      <c r="B934" s="1" t="s">
        <v>3</v>
      </c>
      <c r="C934" s="28" t="s">
        <v>122</v>
      </c>
      <c r="D934" s="27">
        <v>0</v>
      </c>
    </row>
    <row r="935" spans="1:4" customFormat="1">
      <c r="A935" s="2" t="s">
        <v>132</v>
      </c>
      <c r="B935" s="1" t="s">
        <v>6</v>
      </c>
      <c r="C935" s="28" t="s">
        <v>122</v>
      </c>
      <c r="D935" s="27">
        <v>4</v>
      </c>
    </row>
    <row r="936" spans="1:4" customFormat="1">
      <c r="A936" s="2" t="s">
        <v>134</v>
      </c>
      <c r="B936" s="1" t="s">
        <v>5</v>
      </c>
      <c r="C936" s="28" t="s">
        <v>122</v>
      </c>
      <c r="D936" s="47">
        <v>0</v>
      </c>
    </row>
    <row r="937" spans="1:4" customFormat="1">
      <c r="A937" s="2" t="s">
        <v>153</v>
      </c>
      <c r="B937" s="1" t="s">
        <v>4</v>
      </c>
      <c r="C937" s="28" t="s">
        <v>122</v>
      </c>
      <c r="D937" s="27">
        <v>4</v>
      </c>
    </row>
    <row r="938" spans="1:4" customFormat="1">
      <c r="A938" s="2" t="s">
        <v>154</v>
      </c>
      <c r="B938" s="1" t="s">
        <v>7</v>
      </c>
      <c r="C938" s="28" t="s">
        <v>122</v>
      </c>
      <c r="D938" s="27">
        <v>0</v>
      </c>
    </row>
    <row r="939" spans="1:4" customFormat="1">
      <c r="A939" s="2" t="s">
        <v>155</v>
      </c>
      <c r="B939" s="1" t="s">
        <v>8</v>
      </c>
      <c r="C939" s="28" t="s">
        <v>122</v>
      </c>
      <c r="D939" s="27">
        <v>0</v>
      </c>
    </row>
    <row r="940" spans="1:4" customFormat="1">
      <c r="A940" s="2"/>
      <c r="B940" s="1"/>
      <c r="C940" s="28"/>
      <c r="D940" s="27"/>
    </row>
    <row r="941" spans="1:4" customFormat="1">
      <c r="A941" s="80" t="s">
        <v>305</v>
      </c>
      <c r="B941" s="45" t="s">
        <v>171</v>
      </c>
      <c r="C941" s="28"/>
      <c r="D941" s="27"/>
    </row>
    <row r="942" spans="1:4" customFormat="1">
      <c r="A942" s="2" t="s">
        <v>115</v>
      </c>
      <c r="B942" s="46" t="s">
        <v>167</v>
      </c>
      <c r="C942" s="28"/>
      <c r="D942" s="27"/>
    </row>
    <row r="943" spans="1:4" customFormat="1">
      <c r="A943" s="2" t="s">
        <v>120</v>
      </c>
      <c r="B943" s="1" t="s">
        <v>47</v>
      </c>
      <c r="C943" s="28" t="s">
        <v>122</v>
      </c>
      <c r="D943" s="27">
        <v>0</v>
      </c>
    </row>
    <row r="944" spans="1:4" customFormat="1">
      <c r="A944" s="2" t="s">
        <v>123</v>
      </c>
      <c r="B944" s="1" t="s">
        <v>48</v>
      </c>
      <c r="C944" s="28" t="s">
        <v>122</v>
      </c>
      <c r="D944" s="27">
        <v>4</v>
      </c>
    </row>
    <row r="945" spans="1:4" customFormat="1">
      <c r="A945" s="2" t="s">
        <v>84</v>
      </c>
      <c r="B945" s="1" t="s">
        <v>93</v>
      </c>
      <c r="C945" s="28" t="s">
        <v>122</v>
      </c>
      <c r="D945" s="27">
        <v>0</v>
      </c>
    </row>
    <row r="946" spans="1:4" customFormat="1">
      <c r="A946" s="2" t="s">
        <v>38</v>
      </c>
      <c r="B946" s="1" t="s">
        <v>2</v>
      </c>
      <c r="C946" s="28" t="s">
        <v>122</v>
      </c>
      <c r="D946" s="27">
        <v>4</v>
      </c>
    </row>
    <row r="947" spans="1:4" customFormat="1">
      <c r="A947" s="2" t="s">
        <v>127</v>
      </c>
      <c r="B947" s="1" t="s">
        <v>3</v>
      </c>
      <c r="C947" s="28" t="s">
        <v>122</v>
      </c>
      <c r="D947" s="27">
        <v>4</v>
      </c>
    </row>
    <row r="948" spans="1:4" customFormat="1">
      <c r="A948" s="2" t="s">
        <v>132</v>
      </c>
      <c r="B948" s="1" t="s">
        <v>6</v>
      </c>
      <c r="C948" s="28" t="s">
        <v>122</v>
      </c>
      <c r="D948" s="27">
        <v>0</v>
      </c>
    </row>
    <row r="949" spans="1:4" customFormat="1">
      <c r="A949" s="2" t="s">
        <v>134</v>
      </c>
      <c r="B949" s="1" t="s">
        <v>5</v>
      </c>
      <c r="C949" s="28" t="s">
        <v>122</v>
      </c>
      <c r="D949" s="27">
        <v>4</v>
      </c>
    </row>
    <row r="950" spans="1:4" customFormat="1">
      <c r="A950" s="2" t="s">
        <v>153</v>
      </c>
      <c r="B950" s="1" t="s">
        <v>4</v>
      </c>
      <c r="C950" s="28" t="s">
        <v>122</v>
      </c>
      <c r="D950" s="27">
        <v>4</v>
      </c>
    </row>
    <row r="951" spans="1:4" customFormat="1">
      <c r="A951" s="2" t="s">
        <v>154</v>
      </c>
      <c r="B951" s="1" t="s">
        <v>7</v>
      </c>
      <c r="C951" s="28" t="s">
        <v>122</v>
      </c>
      <c r="D951" s="27">
        <v>0</v>
      </c>
    </row>
    <row r="952" spans="1:4" customFormat="1">
      <c r="A952" s="2" t="s">
        <v>155</v>
      </c>
      <c r="B952" s="1" t="s">
        <v>8</v>
      </c>
      <c r="C952" s="28" t="s">
        <v>122</v>
      </c>
      <c r="D952" s="27">
        <v>0</v>
      </c>
    </row>
    <row r="953" spans="1:4" customFormat="1">
      <c r="A953" s="2"/>
      <c r="B953" s="49"/>
      <c r="C953" s="28"/>
      <c r="D953" s="27"/>
    </row>
    <row r="954" spans="1:4" customFormat="1">
      <c r="A954" s="2" t="s">
        <v>116</v>
      </c>
      <c r="B954" s="46" t="s">
        <v>168</v>
      </c>
      <c r="C954" s="28"/>
      <c r="D954" s="27"/>
    </row>
    <row r="955" spans="1:4" customFormat="1">
      <c r="A955" s="2" t="s">
        <v>120</v>
      </c>
      <c r="B955" s="1" t="s">
        <v>47</v>
      </c>
      <c r="C955" s="28" t="s">
        <v>122</v>
      </c>
      <c r="D955" s="27">
        <v>0</v>
      </c>
    </row>
    <row r="956" spans="1:4" customFormat="1">
      <c r="A956" s="2" t="s">
        <v>123</v>
      </c>
      <c r="B956" s="1" t="s">
        <v>48</v>
      </c>
      <c r="C956" s="28" t="s">
        <v>122</v>
      </c>
      <c r="D956" s="27">
        <v>8</v>
      </c>
    </row>
    <row r="957" spans="1:4" customFormat="1">
      <c r="A957" s="2" t="s">
        <v>84</v>
      </c>
      <c r="B957" s="1" t="s">
        <v>93</v>
      </c>
      <c r="C957" s="28" t="s">
        <v>122</v>
      </c>
      <c r="D957" s="27">
        <v>4</v>
      </c>
    </row>
    <row r="958" spans="1:4" customFormat="1">
      <c r="A958" s="2" t="s">
        <v>38</v>
      </c>
      <c r="B958" s="1" t="s">
        <v>2</v>
      </c>
      <c r="C958" s="28" t="s">
        <v>122</v>
      </c>
      <c r="D958" s="27">
        <v>8</v>
      </c>
    </row>
    <row r="959" spans="1:4" customFormat="1">
      <c r="A959" s="2" t="s">
        <v>127</v>
      </c>
      <c r="B959" s="1" t="s">
        <v>3</v>
      </c>
      <c r="C959" s="28" t="s">
        <v>122</v>
      </c>
      <c r="D959" s="27">
        <v>4</v>
      </c>
    </row>
    <row r="960" spans="1:4" customFormat="1">
      <c r="A960" s="2" t="s">
        <v>132</v>
      </c>
      <c r="B960" s="1" t="s">
        <v>6</v>
      </c>
      <c r="C960" s="28" t="s">
        <v>122</v>
      </c>
      <c r="D960" s="27">
        <v>0</v>
      </c>
    </row>
    <row r="961" spans="1:4" customFormat="1">
      <c r="A961" s="2" t="s">
        <v>134</v>
      </c>
      <c r="B961" s="1" t="s">
        <v>5</v>
      </c>
      <c r="C961" s="28" t="s">
        <v>122</v>
      </c>
      <c r="D961" s="27">
        <v>4</v>
      </c>
    </row>
    <row r="962" spans="1:4" customFormat="1">
      <c r="A962" s="2" t="s">
        <v>153</v>
      </c>
      <c r="B962" s="1" t="s">
        <v>4</v>
      </c>
      <c r="C962" s="28" t="s">
        <v>122</v>
      </c>
      <c r="D962" s="27">
        <v>4</v>
      </c>
    </row>
    <row r="963" spans="1:4" customFormat="1">
      <c r="A963" s="2" t="s">
        <v>154</v>
      </c>
      <c r="B963" s="1" t="s">
        <v>7</v>
      </c>
      <c r="C963" s="28" t="s">
        <v>122</v>
      </c>
      <c r="D963" s="27">
        <v>0</v>
      </c>
    </row>
    <row r="964" spans="1:4" customFormat="1">
      <c r="A964" s="2" t="s">
        <v>155</v>
      </c>
      <c r="B964" s="1" t="s">
        <v>8</v>
      </c>
      <c r="C964" s="28" t="s">
        <v>122</v>
      </c>
      <c r="D964" s="27">
        <v>0</v>
      </c>
    </row>
    <row r="965" spans="1:4" customFormat="1">
      <c r="A965" s="2"/>
      <c r="B965" s="1"/>
      <c r="C965" s="28"/>
      <c r="D965" s="27"/>
    </row>
    <row r="966" spans="1:4" customFormat="1">
      <c r="A966" s="2" t="s">
        <v>117</v>
      </c>
      <c r="B966" s="46" t="s">
        <v>169</v>
      </c>
      <c r="C966" s="28"/>
      <c r="D966" s="27"/>
    </row>
    <row r="967" spans="1:4" customFormat="1">
      <c r="A967" s="2" t="s">
        <v>120</v>
      </c>
      <c r="B967" s="1" t="s">
        <v>47</v>
      </c>
      <c r="C967" s="28" t="s">
        <v>122</v>
      </c>
      <c r="D967" s="27">
        <v>0</v>
      </c>
    </row>
    <row r="968" spans="1:4" customFormat="1">
      <c r="A968" s="2" t="s">
        <v>123</v>
      </c>
      <c r="B968" s="1" t="s">
        <v>48</v>
      </c>
      <c r="C968" s="28" t="s">
        <v>122</v>
      </c>
      <c r="D968" s="27">
        <v>8</v>
      </c>
    </row>
    <row r="969" spans="1:4" customFormat="1">
      <c r="A969" s="2" t="s">
        <v>84</v>
      </c>
      <c r="B969" s="1" t="s">
        <v>93</v>
      </c>
      <c r="C969" s="28" t="s">
        <v>122</v>
      </c>
      <c r="D969" s="27">
        <v>4</v>
      </c>
    </row>
    <row r="970" spans="1:4" customFormat="1">
      <c r="A970" s="2" t="s">
        <v>38</v>
      </c>
      <c r="B970" s="1" t="s">
        <v>2</v>
      </c>
      <c r="C970" s="28" t="s">
        <v>122</v>
      </c>
      <c r="D970" s="27">
        <v>8</v>
      </c>
    </row>
    <row r="971" spans="1:4" customFormat="1">
      <c r="A971" s="2" t="s">
        <v>127</v>
      </c>
      <c r="B971" s="1" t="s">
        <v>3</v>
      </c>
      <c r="C971" s="28" t="s">
        <v>122</v>
      </c>
      <c r="D971" s="27">
        <v>4</v>
      </c>
    </row>
    <row r="972" spans="1:4" customFormat="1">
      <c r="A972" s="2" t="s">
        <v>132</v>
      </c>
      <c r="B972" s="1" t="s">
        <v>6</v>
      </c>
      <c r="C972" s="28" t="s">
        <v>122</v>
      </c>
      <c r="D972" s="27">
        <v>0</v>
      </c>
    </row>
    <row r="973" spans="1:4" customFormat="1">
      <c r="A973" s="2" t="s">
        <v>134</v>
      </c>
      <c r="B973" s="1" t="s">
        <v>5</v>
      </c>
      <c r="C973" s="28" t="s">
        <v>122</v>
      </c>
      <c r="D973" s="27">
        <v>8</v>
      </c>
    </row>
    <row r="974" spans="1:4" customFormat="1">
      <c r="A974" s="2" t="s">
        <v>153</v>
      </c>
      <c r="B974" s="1" t="s">
        <v>4</v>
      </c>
      <c r="C974" s="28" t="s">
        <v>122</v>
      </c>
      <c r="D974" s="27">
        <v>0</v>
      </c>
    </row>
    <row r="975" spans="1:4" customFormat="1">
      <c r="A975" s="2" t="s">
        <v>154</v>
      </c>
      <c r="B975" s="1" t="s">
        <v>7</v>
      </c>
      <c r="C975" s="28" t="s">
        <v>122</v>
      </c>
      <c r="D975" s="27">
        <v>0</v>
      </c>
    </row>
    <row r="976" spans="1:4" customFormat="1">
      <c r="A976" s="2" t="s">
        <v>155</v>
      </c>
      <c r="B976" s="1" t="s">
        <v>8</v>
      </c>
      <c r="C976" s="28" t="s">
        <v>122</v>
      </c>
      <c r="D976" s="27">
        <v>0</v>
      </c>
    </row>
    <row r="977" spans="1:4" customFormat="1">
      <c r="A977" s="2"/>
      <c r="B977" s="1"/>
      <c r="C977" s="28"/>
      <c r="D977" s="27"/>
    </row>
    <row r="978" spans="1:4" customFormat="1" ht="28.8">
      <c r="A978" s="80" t="s">
        <v>306</v>
      </c>
      <c r="B978" s="45" t="s">
        <v>188</v>
      </c>
      <c r="C978" s="28"/>
      <c r="D978" s="27"/>
    </row>
    <row r="979" spans="1:4" customFormat="1">
      <c r="A979" s="2" t="s">
        <v>115</v>
      </c>
      <c r="B979" s="46" t="s">
        <v>189</v>
      </c>
      <c r="C979" s="28"/>
      <c r="D979" s="27"/>
    </row>
    <row r="980" spans="1:4" customFormat="1">
      <c r="A980" s="2" t="s">
        <v>120</v>
      </c>
      <c r="B980" s="1" t="s">
        <v>47</v>
      </c>
      <c r="C980" s="70" t="s">
        <v>14</v>
      </c>
      <c r="D980" s="27">
        <v>1</v>
      </c>
    </row>
    <row r="981" spans="1:4" customFormat="1">
      <c r="A981" s="2" t="s">
        <v>123</v>
      </c>
      <c r="B981" s="1" t="s">
        <v>48</v>
      </c>
      <c r="C981" s="70" t="s">
        <v>14</v>
      </c>
      <c r="D981" s="27">
        <v>1</v>
      </c>
    </row>
    <row r="982" spans="1:4" customFormat="1">
      <c r="A982" s="2" t="s">
        <v>84</v>
      </c>
      <c r="B982" s="1" t="s">
        <v>93</v>
      </c>
      <c r="C982" s="70" t="s">
        <v>14</v>
      </c>
      <c r="D982" s="27">
        <v>1</v>
      </c>
    </row>
    <row r="983" spans="1:4" customFormat="1">
      <c r="A983" s="2" t="s">
        <v>38</v>
      </c>
      <c r="B983" s="1" t="s">
        <v>2</v>
      </c>
      <c r="C983" s="70" t="s">
        <v>14</v>
      </c>
      <c r="D983" s="27">
        <v>1</v>
      </c>
    </row>
    <row r="984" spans="1:4" customFormat="1">
      <c r="A984" s="2" t="s">
        <v>127</v>
      </c>
      <c r="B984" s="1" t="s">
        <v>3</v>
      </c>
      <c r="C984" s="70" t="s">
        <v>14</v>
      </c>
      <c r="D984" s="27">
        <v>1</v>
      </c>
    </row>
    <row r="985" spans="1:4" customFormat="1">
      <c r="A985" s="2" t="s">
        <v>132</v>
      </c>
      <c r="B985" s="1" t="s">
        <v>6</v>
      </c>
      <c r="C985" s="70" t="s">
        <v>14</v>
      </c>
      <c r="D985" s="27">
        <v>1</v>
      </c>
    </row>
    <row r="986" spans="1:4" customFormat="1">
      <c r="A986" s="2" t="s">
        <v>134</v>
      </c>
      <c r="B986" s="1" t="s">
        <v>5</v>
      </c>
      <c r="C986" s="70" t="s">
        <v>14</v>
      </c>
      <c r="D986" s="27">
        <v>1</v>
      </c>
    </row>
    <row r="987" spans="1:4" customFormat="1">
      <c r="A987" s="2" t="s">
        <v>153</v>
      </c>
      <c r="B987" s="1" t="s">
        <v>4</v>
      </c>
      <c r="C987" s="70" t="s">
        <v>14</v>
      </c>
      <c r="D987" s="27">
        <v>1</v>
      </c>
    </row>
    <row r="988" spans="1:4" customFormat="1">
      <c r="A988" s="2" t="s">
        <v>154</v>
      </c>
      <c r="B988" s="1" t="s">
        <v>7</v>
      </c>
      <c r="C988" s="70" t="s">
        <v>14</v>
      </c>
      <c r="D988" s="27">
        <v>1</v>
      </c>
    </row>
    <row r="989" spans="1:4" customFormat="1">
      <c r="A989" s="2" t="s">
        <v>155</v>
      </c>
      <c r="B989" s="1" t="s">
        <v>8</v>
      </c>
      <c r="C989" s="70" t="s">
        <v>14</v>
      </c>
      <c r="D989" s="27">
        <v>1</v>
      </c>
    </row>
    <row r="990" spans="1:4" customFormat="1">
      <c r="A990" s="2"/>
      <c r="B990" s="1"/>
      <c r="C990" s="28"/>
      <c r="D990" s="27"/>
    </row>
    <row r="991" spans="1:4" customFormat="1">
      <c r="A991" s="2" t="s">
        <v>116</v>
      </c>
      <c r="B991" s="46" t="s">
        <v>190</v>
      </c>
      <c r="C991" s="28"/>
      <c r="D991" s="27"/>
    </row>
    <row r="992" spans="1:4" customFormat="1">
      <c r="A992" s="2" t="s">
        <v>120</v>
      </c>
      <c r="B992" s="1" t="s">
        <v>47</v>
      </c>
      <c r="C992" s="70" t="s">
        <v>14</v>
      </c>
      <c r="D992" s="27">
        <v>0</v>
      </c>
    </row>
    <row r="993" spans="1:4" customFormat="1">
      <c r="A993" s="2" t="s">
        <v>123</v>
      </c>
      <c r="B993" s="1" t="s">
        <v>48</v>
      </c>
      <c r="C993" s="70" t="s">
        <v>14</v>
      </c>
      <c r="D993" s="27">
        <v>1</v>
      </c>
    </row>
    <row r="994" spans="1:4" customFormat="1">
      <c r="A994" s="2" t="s">
        <v>84</v>
      </c>
      <c r="B994" s="1" t="s">
        <v>93</v>
      </c>
      <c r="C994" s="70" t="s">
        <v>14</v>
      </c>
      <c r="D994" s="27">
        <v>0</v>
      </c>
    </row>
    <row r="995" spans="1:4" customFormat="1">
      <c r="A995" s="2" t="s">
        <v>38</v>
      </c>
      <c r="B995" s="1" t="s">
        <v>2</v>
      </c>
      <c r="C995" s="70" t="s">
        <v>14</v>
      </c>
      <c r="D995" s="27">
        <v>1</v>
      </c>
    </row>
    <row r="996" spans="1:4" customFormat="1">
      <c r="A996" s="2" t="s">
        <v>127</v>
      </c>
      <c r="B996" s="1" t="s">
        <v>3</v>
      </c>
      <c r="C996" s="70" t="s">
        <v>14</v>
      </c>
      <c r="D996" s="27">
        <v>0</v>
      </c>
    </row>
    <row r="997" spans="1:4" customFormat="1">
      <c r="A997" s="2" t="s">
        <v>132</v>
      </c>
      <c r="B997" s="1" t="s">
        <v>6</v>
      </c>
      <c r="C997" s="70" t="s">
        <v>14</v>
      </c>
      <c r="D997" s="27">
        <v>0</v>
      </c>
    </row>
    <row r="998" spans="1:4" customFormat="1">
      <c r="A998" s="2" t="s">
        <v>134</v>
      </c>
      <c r="B998" s="1" t="s">
        <v>5</v>
      </c>
      <c r="C998" s="70" t="s">
        <v>14</v>
      </c>
      <c r="D998" s="27">
        <v>1</v>
      </c>
    </row>
    <row r="999" spans="1:4" customFormat="1">
      <c r="A999" s="2" t="s">
        <v>153</v>
      </c>
      <c r="B999" s="1" t="s">
        <v>4</v>
      </c>
      <c r="C999" s="70" t="s">
        <v>14</v>
      </c>
      <c r="D999" s="27">
        <v>1</v>
      </c>
    </row>
    <row r="1000" spans="1:4" customFormat="1">
      <c r="A1000" s="2" t="s">
        <v>154</v>
      </c>
      <c r="B1000" s="1" t="s">
        <v>7</v>
      </c>
      <c r="C1000" s="70" t="s">
        <v>14</v>
      </c>
      <c r="D1000" s="27">
        <v>0</v>
      </c>
    </row>
    <row r="1001" spans="1:4" customFormat="1">
      <c r="A1001" s="2" t="s">
        <v>155</v>
      </c>
      <c r="B1001" s="1" t="s">
        <v>8</v>
      </c>
      <c r="C1001" s="70" t="s">
        <v>14</v>
      </c>
      <c r="D1001" s="27">
        <v>0</v>
      </c>
    </row>
    <row r="1002" spans="1:4" customFormat="1">
      <c r="A1002" s="2"/>
      <c r="B1002" s="1"/>
      <c r="C1002" s="28"/>
      <c r="D1002" s="27"/>
    </row>
    <row r="1003" spans="1:4" customFormat="1">
      <c r="A1003" s="2" t="s">
        <v>117</v>
      </c>
      <c r="B1003" s="46" t="s">
        <v>191</v>
      </c>
      <c r="C1003" s="28"/>
      <c r="D1003" s="27"/>
    </row>
    <row r="1004" spans="1:4" customFormat="1">
      <c r="A1004" s="2" t="s">
        <v>120</v>
      </c>
      <c r="B1004" s="1" t="s">
        <v>47</v>
      </c>
      <c r="C1004" s="70" t="s">
        <v>14</v>
      </c>
      <c r="D1004" s="27">
        <v>0</v>
      </c>
    </row>
    <row r="1005" spans="1:4" customFormat="1">
      <c r="A1005" s="2" t="s">
        <v>123</v>
      </c>
      <c r="B1005" s="1" t="s">
        <v>48</v>
      </c>
      <c r="C1005" s="70" t="s">
        <v>14</v>
      </c>
      <c r="D1005" s="27">
        <v>1</v>
      </c>
    </row>
    <row r="1006" spans="1:4" customFormat="1">
      <c r="A1006" s="2" t="s">
        <v>84</v>
      </c>
      <c r="B1006" s="1" t="s">
        <v>93</v>
      </c>
      <c r="C1006" s="70" t="s">
        <v>14</v>
      </c>
      <c r="D1006" s="27">
        <v>0</v>
      </c>
    </row>
    <row r="1007" spans="1:4" customFormat="1">
      <c r="A1007" s="2" t="s">
        <v>38</v>
      </c>
      <c r="B1007" s="1" t="s">
        <v>2</v>
      </c>
      <c r="C1007" s="70" t="s">
        <v>14</v>
      </c>
      <c r="D1007" s="27">
        <v>0</v>
      </c>
    </row>
    <row r="1008" spans="1:4" customFormat="1">
      <c r="A1008" s="2" t="s">
        <v>127</v>
      </c>
      <c r="B1008" s="1" t="s">
        <v>3</v>
      </c>
      <c r="C1008" s="70" t="s">
        <v>14</v>
      </c>
      <c r="D1008" s="27">
        <v>0</v>
      </c>
    </row>
    <row r="1009" spans="1:4" customFormat="1">
      <c r="A1009" s="2" t="s">
        <v>132</v>
      </c>
      <c r="B1009" s="1" t="s">
        <v>6</v>
      </c>
      <c r="C1009" s="70" t="s">
        <v>14</v>
      </c>
      <c r="D1009" s="27">
        <v>0</v>
      </c>
    </row>
    <row r="1010" spans="1:4" customFormat="1">
      <c r="A1010" s="2" t="s">
        <v>134</v>
      </c>
      <c r="B1010" s="1" t="s">
        <v>5</v>
      </c>
      <c r="C1010" s="70" t="s">
        <v>14</v>
      </c>
      <c r="D1010" s="47">
        <v>0</v>
      </c>
    </row>
    <row r="1011" spans="1:4" customFormat="1">
      <c r="A1011" s="2" t="s">
        <v>153</v>
      </c>
      <c r="B1011" s="1" t="s">
        <v>4</v>
      </c>
      <c r="C1011" s="70" t="s">
        <v>14</v>
      </c>
      <c r="D1011" s="27">
        <v>1</v>
      </c>
    </row>
    <row r="1012" spans="1:4" customFormat="1">
      <c r="A1012" s="2" t="s">
        <v>154</v>
      </c>
      <c r="B1012" s="1" t="s">
        <v>7</v>
      </c>
      <c r="C1012" s="70" t="s">
        <v>14</v>
      </c>
      <c r="D1012" s="27">
        <v>0</v>
      </c>
    </row>
    <row r="1013" spans="1:4" customFormat="1">
      <c r="A1013" s="2" t="s">
        <v>155</v>
      </c>
      <c r="B1013" s="1" t="s">
        <v>8</v>
      </c>
      <c r="C1013" s="70" t="s">
        <v>14</v>
      </c>
      <c r="D1013" s="27">
        <v>0</v>
      </c>
    </row>
    <row r="1014" spans="1:4" customFormat="1">
      <c r="A1014" s="2"/>
      <c r="B1014" s="1"/>
      <c r="C1014" s="28"/>
      <c r="D1014" s="27"/>
    </row>
    <row r="1015" spans="1:4" customFormat="1">
      <c r="A1015" s="2" t="s">
        <v>70</v>
      </c>
      <c r="B1015" s="46" t="s">
        <v>192</v>
      </c>
      <c r="C1015" s="28"/>
      <c r="D1015" s="27"/>
    </row>
    <row r="1016" spans="1:4" customFormat="1">
      <c r="A1016" s="2" t="s">
        <v>120</v>
      </c>
      <c r="B1016" s="1" t="s">
        <v>47</v>
      </c>
      <c r="C1016" s="70" t="s">
        <v>14</v>
      </c>
      <c r="D1016" s="47">
        <v>0</v>
      </c>
    </row>
    <row r="1017" spans="1:4" customFormat="1">
      <c r="A1017" s="2" t="s">
        <v>123</v>
      </c>
      <c r="B1017" s="1" t="s">
        <v>48</v>
      </c>
      <c r="C1017" s="70" t="s">
        <v>14</v>
      </c>
      <c r="D1017" s="27">
        <v>0</v>
      </c>
    </row>
    <row r="1018" spans="1:4" customFormat="1">
      <c r="A1018" s="2" t="s">
        <v>84</v>
      </c>
      <c r="B1018" s="1" t="s">
        <v>93</v>
      </c>
      <c r="C1018" s="70" t="s">
        <v>14</v>
      </c>
      <c r="D1018" s="27">
        <v>0</v>
      </c>
    </row>
    <row r="1019" spans="1:4" customFormat="1">
      <c r="A1019" s="2" t="s">
        <v>38</v>
      </c>
      <c r="B1019" s="1" t="s">
        <v>2</v>
      </c>
      <c r="C1019" s="70" t="s">
        <v>14</v>
      </c>
      <c r="D1019" s="27">
        <v>1</v>
      </c>
    </row>
    <row r="1020" spans="1:4" customFormat="1">
      <c r="A1020" s="2" t="s">
        <v>127</v>
      </c>
      <c r="B1020" s="1" t="s">
        <v>3</v>
      </c>
      <c r="C1020" s="70" t="s">
        <v>14</v>
      </c>
      <c r="D1020" s="27">
        <v>0</v>
      </c>
    </row>
    <row r="1021" spans="1:4" customFormat="1">
      <c r="A1021" s="2" t="s">
        <v>132</v>
      </c>
      <c r="B1021" s="1" t="s">
        <v>6</v>
      </c>
      <c r="C1021" s="70" t="s">
        <v>14</v>
      </c>
      <c r="D1021" s="27">
        <v>0</v>
      </c>
    </row>
    <row r="1022" spans="1:4" customFormat="1">
      <c r="A1022" s="2" t="s">
        <v>134</v>
      </c>
      <c r="B1022" s="1" t="s">
        <v>5</v>
      </c>
      <c r="C1022" s="70" t="s">
        <v>14</v>
      </c>
      <c r="D1022" s="27">
        <v>1</v>
      </c>
    </row>
    <row r="1023" spans="1:4" customFormat="1">
      <c r="A1023" s="2" t="s">
        <v>153</v>
      </c>
      <c r="B1023" s="1" t="s">
        <v>4</v>
      </c>
      <c r="C1023" s="70" t="s">
        <v>14</v>
      </c>
      <c r="D1023" s="27">
        <v>0</v>
      </c>
    </row>
    <row r="1024" spans="1:4" customFormat="1">
      <c r="A1024" s="2" t="s">
        <v>154</v>
      </c>
      <c r="B1024" s="1" t="s">
        <v>7</v>
      </c>
      <c r="C1024" s="70" t="s">
        <v>14</v>
      </c>
      <c r="D1024" s="27">
        <v>0</v>
      </c>
    </row>
    <row r="1025" spans="1:4" customFormat="1">
      <c r="A1025" s="2" t="s">
        <v>155</v>
      </c>
      <c r="B1025" s="1" t="s">
        <v>8</v>
      </c>
      <c r="C1025" s="70" t="s">
        <v>14</v>
      </c>
      <c r="D1025" s="27">
        <v>0</v>
      </c>
    </row>
    <row r="1026" spans="1:4" customFormat="1">
      <c r="A1026" s="2"/>
      <c r="B1026" s="1"/>
      <c r="C1026" s="28"/>
      <c r="D1026" s="27"/>
    </row>
    <row r="1027" spans="1:4" customFormat="1">
      <c r="A1027" s="2" t="s">
        <v>142</v>
      </c>
      <c r="B1027" s="46" t="s">
        <v>193</v>
      </c>
      <c r="C1027" s="1"/>
      <c r="D1027" s="27"/>
    </row>
    <row r="1028" spans="1:4" customFormat="1">
      <c r="A1028" s="2" t="s">
        <v>120</v>
      </c>
      <c r="B1028" s="1" t="s">
        <v>47</v>
      </c>
      <c r="C1028" s="70" t="s">
        <v>14</v>
      </c>
      <c r="D1028" s="47">
        <v>0</v>
      </c>
    </row>
    <row r="1029" spans="1:4" customFormat="1">
      <c r="A1029" s="2" t="s">
        <v>123</v>
      </c>
      <c r="B1029" s="1" t="s">
        <v>48</v>
      </c>
      <c r="C1029" s="70" t="s">
        <v>14</v>
      </c>
      <c r="D1029" s="47">
        <v>1</v>
      </c>
    </row>
    <row r="1030" spans="1:4" customFormat="1">
      <c r="A1030" s="2" t="s">
        <v>84</v>
      </c>
      <c r="B1030" s="1" t="s">
        <v>93</v>
      </c>
      <c r="C1030" s="70" t="s">
        <v>14</v>
      </c>
      <c r="D1030" s="47">
        <v>0</v>
      </c>
    </row>
    <row r="1031" spans="1:4" customFormat="1">
      <c r="A1031" s="2" t="s">
        <v>38</v>
      </c>
      <c r="B1031" s="1" t="s">
        <v>2</v>
      </c>
      <c r="C1031" s="70" t="s">
        <v>14</v>
      </c>
      <c r="D1031" s="47">
        <v>1</v>
      </c>
    </row>
    <row r="1032" spans="1:4" customFormat="1">
      <c r="A1032" s="2" t="s">
        <v>127</v>
      </c>
      <c r="B1032" s="1" t="s">
        <v>3</v>
      </c>
      <c r="C1032" s="70" t="s">
        <v>14</v>
      </c>
      <c r="D1032" s="47">
        <v>1</v>
      </c>
    </row>
    <row r="1033" spans="1:4" customFormat="1">
      <c r="A1033" s="2" t="s">
        <v>132</v>
      </c>
      <c r="B1033" s="1" t="s">
        <v>6</v>
      </c>
      <c r="C1033" s="70" t="s">
        <v>14</v>
      </c>
      <c r="D1033" s="47">
        <v>1</v>
      </c>
    </row>
    <row r="1034" spans="1:4" customFormat="1">
      <c r="A1034" s="2" t="s">
        <v>134</v>
      </c>
      <c r="B1034" s="1" t="s">
        <v>5</v>
      </c>
      <c r="C1034" s="70" t="s">
        <v>14</v>
      </c>
      <c r="D1034" s="47">
        <v>1</v>
      </c>
    </row>
    <row r="1035" spans="1:4" customFormat="1">
      <c r="A1035" s="2" t="s">
        <v>153</v>
      </c>
      <c r="B1035" s="1" t="s">
        <v>4</v>
      </c>
      <c r="C1035" s="70" t="s">
        <v>14</v>
      </c>
      <c r="D1035" s="47">
        <v>1</v>
      </c>
    </row>
    <row r="1036" spans="1:4" customFormat="1">
      <c r="A1036" s="2" t="s">
        <v>154</v>
      </c>
      <c r="B1036" s="1" t="s">
        <v>7</v>
      </c>
      <c r="C1036" s="70" t="s">
        <v>14</v>
      </c>
      <c r="D1036" s="47">
        <v>0</v>
      </c>
    </row>
    <row r="1037" spans="1:4" customFormat="1">
      <c r="A1037" s="2" t="s">
        <v>155</v>
      </c>
      <c r="B1037" s="1" t="s">
        <v>8</v>
      </c>
      <c r="C1037" s="70" t="s">
        <v>14</v>
      </c>
      <c r="D1037" s="47">
        <v>0</v>
      </c>
    </row>
    <row r="1038" spans="1:4" customFormat="1">
      <c r="A1038" s="2"/>
      <c r="B1038" s="1"/>
      <c r="C1038" s="28"/>
      <c r="D1038" s="27"/>
    </row>
    <row r="1039" spans="1:4" customFormat="1">
      <c r="A1039" s="2" t="s">
        <v>160</v>
      </c>
      <c r="B1039" s="46" t="s">
        <v>194</v>
      </c>
      <c r="C1039" s="1"/>
      <c r="D1039" s="27"/>
    </row>
    <row r="1040" spans="1:4" customFormat="1">
      <c r="A1040" s="2" t="s">
        <v>120</v>
      </c>
      <c r="B1040" s="1" t="s">
        <v>47</v>
      </c>
      <c r="C1040" s="70" t="s">
        <v>14</v>
      </c>
      <c r="D1040" s="47">
        <v>0</v>
      </c>
    </row>
    <row r="1041" spans="1:4" customFormat="1">
      <c r="A1041" s="2" t="s">
        <v>123</v>
      </c>
      <c r="B1041" s="1" t="s">
        <v>48</v>
      </c>
      <c r="C1041" s="70" t="s">
        <v>14</v>
      </c>
      <c r="D1041" s="27">
        <v>1</v>
      </c>
    </row>
    <row r="1042" spans="1:4" customFormat="1">
      <c r="A1042" s="2" t="s">
        <v>84</v>
      </c>
      <c r="B1042" s="1" t="s">
        <v>93</v>
      </c>
      <c r="C1042" s="70" t="s">
        <v>14</v>
      </c>
      <c r="D1042" s="27">
        <v>0</v>
      </c>
    </row>
    <row r="1043" spans="1:4" customFormat="1">
      <c r="A1043" s="2" t="s">
        <v>38</v>
      </c>
      <c r="B1043" s="1" t="s">
        <v>2</v>
      </c>
      <c r="C1043" s="70" t="s">
        <v>14</v>
      </c>
      <c r="D1043" s="27">
        <v>1</v>
      </c>
    </row>
    <row r="1044" spans="1:4" customFormat="1">
      <c r="A1044" s="2" t="s">
        <v>127</v>
      </c>
      <c r="B1044" s="1" t="s">
        <v>3</v>
      </c>
      <c r="C1044" s="70" t="s">
        <v>14</v>
      </c>
      <c r="D1044" s="27">
        <v>0</v>
      </c>
    </row>
    <row r="1045" spans="1:4" customFormat="1">
      <c r="A1045" s="2" t="s">
        <v>132</v>
      </c>
      <c r="B1045" s="1" t="s">
        <v>6</v>
      </c>
      <c r="C1045" s="70" t="s">
        <v>14</v>
      </c>
      <c r="D1045" s="27">
        <v>0</v>
      </c>
    </row>
    <row r="1046" spans="1:4" customFormat="1">
      <c r="A1046" s="2" t="s">
        <v>134</v>
      </c>
      <c r="B1046" s="1" t="s">
        <v>5</v>
      </c>
      <c r="C1046" s="70" t="s">
        <v>14</v>
      </c>
      <c r="D1046" s="27">
        <v>1</v>
      </c>
    </row>
    <row r="1047" spans="1:4" customFormat="1">
      <c r="A1047" s="2" t="s">
        <v>153</v>
      </c>
      <c r="B1047" s="1" t="s">
        <v>4</v>
      </c>
      <c r="C1047" s="70" t="s">
        <v>14</v>
      </c>
      <c r="D1047" s="27">
        <v>1</v>
      </c>
    </row>
    <row r="1048" spans="1:4" customFormat="1">
      <c r="A1048" s="2" t="s">
        <v>154</v>
      </c>
      <c r="B1048" s="1" t="s">
        <v>7</v>
      </c>
      <c r="C1048" s="70" t="s">
        <v>14</v>
      </c>
      <c r="D1048" s="27">
        <v>0</v>
      </c>
    </row>
    <row r="1049" spans="1:4" customFormat="1">
      <c r="A1049" s="2" t="s">
        <v>155</v>
      </c>
      <c r="B1049" s="1" t="s">
        <v>8</v>
      </c>
      <c r="C1049" s="70" t="s">
        <v>14</v>
      </c>
      <c r="D1049" s="27">
        <v>0</v>
      </c>
    </row>
    <row r="1050" spans="1:4" customFormat="1">
      <c r="A1050" s="2"/>
      <c r="B1050" s="1"/>
      <c r="C1050" s="28"/>
      <c r="D1050" s="27"/>
    </row>
    <row r="1051" spans="1:4" customFormat="1">
      <c r="A1051" s="2" t="s">
        <v>162</v>
      </c>
      <c r="B1051" s="46" t="s">
        <v>195</v>
      </c>
      <c r="C1051" s="1"/>
      <c r="D1051" s="27"/>
    </row>
    <row r="1052" spans="1:4" customFormat="1">
      <c r="A1052" s="2" t="s">
        <v>120</v>
      </c>
      <c r="B1052" s="1" t="s">
        <v>47</v>
      </c>
      <c r="C1052" s="70" t="s">
        <v>14</v>
      </c>
      <c r="D1052" s="27">
        <v>0</v>
      </c>
    </row>
    <row r="1053" spans="1:4" customFormat="1">
      <c r="A1053" s="2" t="s">
        <v>123</v>
      </c>
      <c r="B1053" s="1" t="s">
        <v>48</v>
      </c>
      <c r="C1053" s="70" t="s">
        <v>14</v>
      </c>
      <c r="D1053" s="27">
        <v>2</v>
      </c>
    </row>
    <row r="1054" spans="1:4" customFormat="1">
      <c r="A1054" s="2" t="s">
        <v>84</v>
      </c>
      <c r="B1054" s="1" t="s">
        <v>93</v>
      </c>
      <c r="C1054" s="70" t="s">
        <v>14</v>
      </c>
      <c r="D1054" s="27">
        <v>0</v>
      </c>
    </row>
    <row r="1055" spans="1:4" customFormat="1">
      <c r="A1055" s="2" t="s">
        <v>38</v>
      </c>
      <c r="B1055" s="1" t="s">
        <v>2</v>
      </c>
      <c r="C1055" s="70" t="s">
        <v>14</v>
      </c>
      <c r="D1055" s="27">
        <v>2</v>
      </c>
    </row>
    <row r="1056" spans="1:4" customFormat="1">
      <c r="A1056" s="2" t="s">
        <v>127</v>
      </c>
      <c r="B1056" s="1" t="s">
        <v>3</v>
      </c>
      <c r="C1056" s="70" t="s">
        <v>14</v>
      </c>
      <c r="D1056" s="27">
        <v>0</v>
      </c>
    </row>
    <row r="1057" spans="1:4" customFormat="1">
      <c r="A1057" s="2" t="s">
        <v>132</v>
      </c>
      <c r="B1057" s="1" t="s">
        <v>6</v>
      </c>
      <c r="C1057" s="70" t="s">
        <v>14</v>
      </c>
      <c r="D1057" s="27">
        <v>0</v>
      </c>
    </row>
    <row r="1058" spans="1:4" customFormat="1">
      <c r="A1058" s="2" t="s">
        <v>134</v>
      </c>
      <c r="B1058" s="1" t="s">
        <v>5</v>
      </c>
      <c r="C1058" s="70" t="s">
        <v>14</v>
      </c>
      <c r="D1058" s="47">
        <v>1</v>
      </c>
    </row>
    <row r="1059" spans="1:4" customFormat="1">
      <c r="A1059" s="2" t="s">
        <v>153</v>
      </c>
      <c r="B1059" s="1" t="s">
        <v>4</v>
      </c>
      <c r="C1059" s="70" t="s">
        <v>14</v>
      </c>
      <c r="D1059" s="27">
        <v>1</v>
      </c>
    </row>
    <row r="1060" spans="1:4" customFormat="1">
      <c r="A1060" s="2" t="s">
        <v>154</v>
      </c>
      <c r="B1060" s="1" t="s">
        <v>7</v>
      </c>
      <c r="C1060" s="70" t="s">
        <v>14</v>
      </c>
      <c r="D1060" s="27">
        <v>0</v>
      </c>
    </row>
    <row r="1061" spans="1:4" customFormat="1">
      <c r="A1061" s="2" t="s">
        <v>155</v>
      </c>
      <c r="B1061" s="1" t="s">
        <v>8</v>
      </c>
      <c r="C1061" s="70" t="s">
        <v>14</v>
      </c>
      <c r="D1061" s="27">
        <v>0</v>
      </c>
    </row>
    <row r="1062" spans="1:4" s="19" customFormat="1">
      <c r="A1062" s="57"/>
      <c r="B1062" s="41"/>
      <c r="C1062" s="42"/>
      <c r="D1062" s="48"/>
    </row>
    <row r="1063" spans="1:4" customFormat="1">
      <c r="A1063" s="2" t="s">
        <v>164</v>
      </c>
      <c r="B1063" s="46" t="s">
        <v>196</v>
      </c>
      <c r="C1063" s="1"/>
      <c r="D1063" s="27"/>
    </row>
    <row r="1064" spans="1:4" customFormat="1">
      <c r="A1064" s="2" t="s">
        <v>120</v>
      </c>
      <c r="B1064" s="1" t="s">
        <v>47</v>
      </c>
      <c r="C1064" s="70" t="s">
        <v>14</v>
      </c>
      <c r="D1064" s="47">
        <v>0</v>
      </c>
    </row>
    <row r="1065" spans="1:4" customFormat="1">
      <c r="A1065" s="2" t="s">
        <v>123</v>
      </c>
      <c r="B1065" s="1" t="s">
        <v>48</v>
      </c>
      <c r="C1065" s="70" t="s">
        <v>14</v>
      </c>
      <c r="D1065" s="27">
        <v>1</v>
      </c>
    </row>
    <row r="1066" spans="1:4" customFormat="1">
      <c r="A1066" s="2" t="s">
        <v>84</v>
      </c>
      <c r="B1066" s="1" t="s">
        <v>93</v>
      </c>
      <c r="C1066" s="70" t="s">
        <v>14</v>
      </c>
      <c r="D1066" s="47">
        <v>0</v>
      </c>
    </row>
    <row r="1067" spans="1:4" customFormat="1">
      <c r="A1067" s="2" t="s">
        <v>38</v>
      </c>
      <c r="B1067" s="1" t="s">
        <v>2</v>
      </c>
      <c r="C1067" s="70" t="s">
        <v>14</v>
      </c>
      <c r="D1067" s="27">
        <v>1</v>
      </c>
    </row>
    <row r="1068" spans="1:4" customFormat="1">
      <c r="A1068" s="2" t="s">
        <v>127</v>
      </c>
      <c r="B1068" s="1" t="s">
        <v>3</v>
      </c>
      <c r="C1068" s="70" t="s">
        <v>14</v>
      </c>
      <c r="D1068" s="27">
        <v>0</v>
      </c>
    </row>
    <row r="1069" spans="1:4" customFormat="1">
      <c r="A1069" s="2" t="s">
        <v>132</v>
      </c>
      <c r="B1069" s="1" t="s">
        <v>6</v>
      </c>
      <c r="C1069" s="70" t="s">
        <v>14</v>
      </c>
      <c r="D1069" s="27">
        <v>0</v>
      </c>
    </row>
    <row r="1070" spans="1:4" customFormat="1">
      <c r="A1070" s="2" t="s">
        <v>134</v>
      </c>
      <c r="B1070" s="1" t="s">
        <v>5</v>
      </c>
      <c r="C1070" s="70" t="s">
        <v>14</v>
      </c>
      <c r="D1070" s="47">
        <v>1</v>
      </c>
    </row>
    <row r="1071" spans="1:4" customFormat="1">
      <c r="A1071" s="2" t="s">
        <v>153</v>
      </c>
      <c r="B1071" s="1" t="s">
        <v>4</v>
      </c>
      <c r="C1071" s="70" t="s">
        <v>14</v>
      </c>
      <c r="D1071" s="27">
        <v>1</v>
      </c>
    </row>
    <row r="1072" spans="1:4" customFormat="1">
      <c r="A1072" s="2" t="s">
        <v>154</v>
      </c>
      <c r="B1072" s="1" t="s">
        <v>7</v>
      </c>
      <c r="C1072" s="70" t="s">
        <v>14</v>
      </c>
      <c r="D1072" s="27">
        <v>0</v>
      </c>
    </row>
    <row r="1073" spans="1:4" customFormat="1">
      <c r="A1073" s="2" t="s">
        <v>155</v>
      </c>
      <c r="B1073" s="1" t="s">
        <v>8</v>
      </c>
      <c r="C1073" s="70" t="s">
        <v>14</v>
      </c>
      <c r="D1073" s="27">
        <v>0</v>
      </c>
    </row>
    <row r="1074" spans="1:4" customFormat="1">
      <c r="A1074" s="2"/>
      <c r="B1074" s="1"/>
      <c r="C1074" s="70"/>
      <c r="D1074" s="27"/>
    </row>
    <row r="1075" spans="1:4" customFormat="1">
      <c r="A1075" s="83" t="s">
        <v>309</v>
      </c>
      <c r="B1075" s="71" t="s">
        <v>179</v>
      </c>
      <c r="C1075" s="28"/>
      <c r="D1075" s="27"/>
    </row>
    <row r="1076" spans="1:4" customFormat="1">
      <c r="A1076" s="2" t="s">
        <v>120</v>
      </c>
      <c r="B1076" s="1" t="s">
        <v>2</v>
      </c>
      <c r="C1076" s="70" t="s">
        <v>14</v>
      </c>
      <c r="D1076" s="27">
        <v>1</v>
      </c>
    </row>
    <row r="1077" spans="1:4" customFormat="1">
      <c r="A1077" s="2" t="s">
        <v>123</v>
      </c>
      <c r="B1077" s="1" t="s">
        <v>5</v>
      </c>
      <c r="C1077" s="70" t="s">
        <v>14</v>
      </c>
      <c r="D1077" s="47">
        <v>1</v>
      </c>
    </row>
    <row r="1078" spans="1:4" customFormat="1">
      <c r="A1078" s="2"/>
      <c r="B1078" s="58"/>
      <c r="C1078" s="28"/>
      <c r="D1078" s="27"/>
    </row>
    <row r="1079" spans="1:4" s="19" customFormat="1">
      <c r="A1079" s="56">
        <v>8</v>
      </c>
      <c r="B1079" s="54" t="s">
        <v>33</v>
      </c>
      <c r="C1079" s="53"/>
      <c r="D1079" s="53"/>
    </row>
    <row r="1080" spans="1:4" s="19" customFormat="1">
      <c r="A1080" s="56">
        <v>8.1</v>
      </c>
      <c r="B1080" s="54" t="s">
        <v>34</v>
      </c>
      <c r="C1080" s="53"/>
      <c r="D1080" s="53"/>
    </row>
    <row r="1081" spans="1:4" s="19" customFormat="1">
      <c r="A1081" s="56" t="s">
        <v>64</v>
      </c>
      <c r="B1081" s="44" t="s">
        <v>35</v>
      </c>
      <c r="C1081" s="53" t="s">
        <v>36</v>
      </c>
      <c r="D1081" s="27">
        <v>2803</v>
      </c>
    </row>
    <row r="1082" spans="1:4" s="19" customFormat="1">
      <c r="A1082" s="56" t="s">
        <v>15</v>
      </c>
      <c r="B1082" s="44" t="s">
        <v>31</v>
      </c>
      <c r="C1082" s="53" t="s">
        <v>36</v>
      </c>
      <c r="D1082" s="27">
        <v>1869</v>
      </c>
    </row>
    <row r="1083" spans="1:4" s="19" customFormat="1">
      <c r="A1083" s="56" t="s">
        <v>18</v>
      </c>
      <c r="B1083" s="44" t="s">
        <v>37</v>
      </c>
      <c r="C1083" s="53" t="s">
        <v>36</v>
      </c>
      <c r="D1083" s="27">
        <v>553</v>
      </c>
    </row>
    <row r="1084" spans="1:4" s="19" customFormat="1">
      <c r="A1084" s="56" t="s">
        <v>38</v>
      </c>
      <c r="B1084" s="44" t="s">
        <v>39</v>
      </c>
      <c r="C1084" s="53" t="s">
        <v>36</v>
      </c>
      <c r="D1084" s="27">
        <v>315</v>
      </c>
    </row>
    <row r="1085" spans="1:4" s="19" customFormat="1">
      <c r="A1085" s="56" t="s">
        <v>21</v>
      </c>
      <c r="B1085" s="44" t="s">
        <v>28</v>
      </c>
      <c r="C1085" s="53" t="s">
        <v>36</v>
      </c>
      <c r="D1085" s="27">
        <v>100</v>
      </c>
    </row>
    <row r="1086" spans="1:4" s="19" customFormat="1">
      <c r="A1086" s="56"/>
      <c r="B1086" s="44"/>
      <c r="C1086" s="53"/>
      <c r="D1086" s="27"/>
    </row>
    <row r="1087" spans="1:4" s="19" customFormat="1">
      <c r="A1087" s="56">
        <v>8.1999999999999993</v>
      </c>
      <c r="B1087" s="54" t="s">
        <v>307</v>
      </c>
      <c r="C1087" s="53" t="s">
        <v>1</v>
      </c>
      <c r="D1087" s="53"/>
    </row>
    <row r="1088" spans="1:4" s="19" customFormat="1">
      <c r="A1088" s="56" t="s">
        <v>64</v>
      </c>
      <c r="B1088" s="44" t="s">
        <v>310</v>
      </c>
      <c r="C1088" s="53" t="s">
        <v>40</v>
      </c>
      <c r="D1088" s="27">
        <v>602</v>
      </c>
    </row>
    <row r="1089" spans="1:4" s="19" customFormat="1">
      <c r="A1089" s="56" t="s">
        <v>15</v>
      </c>
      <c r="B1089" s="44" t="s">
        <v>311</v>
      </c>
      <c r="C1089" s="53" t="s">
        <v>40</v>
      </c>
      <c r="D1089" s="27">
        <v>87</v>
      </c>
    </row>
    <row r="1090" spans="1:4" s="19" customFormat="1">
      <c r="A1090" s="56"/>
      <c r="B1090" s="44"/>
      <c r="C1090" s="53"/>
      <c r="D1090" s="27"/>
    </row>
    <row r="1091" spans="1:4" s="19" customFormat="1">
      <c r="A1091" s="56">
        <v>8.3000000000000007</v>
      </c>
      <c r="B1091" s="44" t="s">
        <v>308</v>
      </c>
      <c r="C1091" s="53" t="s">
        <v>12</v>
      </c>
      <c r="D1091" s="27">
        <v>46</v>
      </c>
    </row>
    <row r="1092" spans="1:4" s="14" customFormat="1">
      <c r="A1092" s="56"/>
      <c r="B1092" s="44"/>
      <c r="C1092" s="53"/>
      <c r="D1092" s="27"/>
    </row>
    <row r="1093" spans="1:4" s="19" customFormat="1" ht="31.2">
      <c r="A1093" s="56">
        <v>9</v>
      </c>
      <c r="B1093" s="44" t="s">
        <v>172</v>
      </c>
      <c r="C1093" s="58"/>
      <c r="D1093" s="283"/>
    </row>
    <row r="1094" spans="1:4" s="19" customFormat="1">
      <c r="A1094" s="56"/>
      <c r="B1094" s="44" t="s">
        <v>78</v>
      </c>
      <c r="C1094" s="53" t="s">
        <v>12</v>
      </c>
      <c r="D1094" s="66">
        <v>14.48</v>
      </c>
    </row>
    <row r="1095" spans="1:4" s="14" customFormat="1">
      <c r="A1095" s="56"/>
      <c r="B1095" s="44"/>
      <c r="C1095" s="53"/>
      <c r="D1095" s="48"/>
    </row>
    <row r="1096" spans="1:4" s="14" customFormat="1">
      <c r="A1096" s="56">
        <v>10</v>
      </c>
      <c r="B1096" s="54" t="s">
        <v>148</v>
      </c>
      <c r="C1096" s="53"/>
      <c r="D1096" s="42"/>
    </row>
    <row r="1097" spans="1:4" s="14" customFormat="1">
      <c r="A1097" s="56" t="s">
        <v>64</v>
      </c>
      <c r="B1097" s="44" t="s">
        <v>13</v>
      </c>
      <c r="C1097" s="58"/>
      <c r="D1097" s="48"/>
    </row>
    <row r="1098" spans="1:4" s="14" customFormat="1">
      <c r="A1098" s="56" t="s">
        <v>115</v>
      </c>
      <c r="B1098" s="44" t="s">
        <v>103</v>
      </c>
      <c r="C1098" s="53" t="s">
        <v>14</v>
      </c>
      <c r="D1098" s="27">
        <v>165</v>
      </c>
    </row>
    <row r="1099" spans="1:4" s="14" customFormat="1">
      <c r="A1099" s="56" t="s">
        <v>116</v>
      </c>
      <c r="B1099" s="44" t="s">
        <v>102</v>
      </c>
      <c r="C1099" s="53" t="s">
        <v>14</v>
      </c>
      <c r="D1099" s="27">
        <v>16</v>
      </c>
    </row>
    <row r="1100" spans="1:4" s="14" customFormat="1">
      <c r="A1100" s="56" t="s">
        <v>15</v>
      </c>
      <c r="B1100" s="44" t="s">
        <v>60</v>
      </c>
      <c r="C1100" s="53"/>
      <c r="D1100" s="27">
        <v>0</v>
      </c>
    </row>
    <row r="1101" spans="1:4" s="14" customFormat="1">
      <c r="A1101" s="56" t="s">
        <v>115</v>
      </c>
      <c r="B1101" s="44" t="s">
        <v>103</v>
      </c>
      <c r="C1101" s="53" t="s">
        <v>14</v>
      </c>
      <c r="D1101" s="27">
        <v>70</v>
      </c>
    </row>
    <row r="1102" spans="1:4" s="14" customFormat="1">
      <c r="A1102" s="56" t="s">
        <v>116</v>
      </c>
      <c r="B1102" s="44" t="s">
        <v>102</v>
      </c>
      <c r="C1102" s="53" t="s">
        <v>14</v>
      </c>
      <c r="D1102" s="27">
        <v>7</v>
      </c>
    </row>
    <row r="1103" spans="1:4" s="14" customFormat="1" ht="31.2">
      <c r="A1103" s="56" t="s">
        <v>18</v>
      </c>
      <c r="B1103" s="44" t="s">
        <v>85</v>
      </c>
      <c r="C1103" s="53"/>
      <c r="D1103" s="27"/>
    </row>
    <row r="1104" spans="1:4" s="14" customFormat="1">
      <c r="A1104" s="56" t="s">
        <v>115</v>
      </c>
      <c r="B1104" s="44" t="s">
        <v>173</v>
      </c>
      <c r="C1104" s="53" t="s">
        <v>20</v>
      </c>
      <c r="D1104" s="27">
        <v>8</v>
      </c>
    </row>
    <row r="1105" spans="1:10" s="14" customFormat="1">
      <c r="A1105" s="56" t="s">
        <v>116</v>
      </c>
      <c r="B1105" s="44" t="s">
        <v>174</v>
      </c>
      <c r="C1105" s="53" t="s">
        <v>20</v>
      </c>
      <c r="D1105" s="27">
        <v>4</v>
      </c>
    </row>
    <row r="1106" spans="1:10" s="14" customFormat="1">
      <c r="A1106" s="56" t="s">
        <v>72</v>
      </c>
      <c r="B1106" s="44" t="s">
        <v>91</v>
      </c>
      <c r="C1106" s="53" t="s">
        <v>14</v>
      </c>
      <c r="D1106" s="27">
        <v>181</v>
      </c>
    </row>
    <row r="1107" spans="1:10" s="14" customFormat="1">
      <c r="A1107" s="56"/>
      <c r="B1107" s="44"/>
      <c r="C1107" s="53"/>
      <c r="D1107" s="27"/>
    </row>
    <row r="1108" spans="1:10" s="14" customFormat="1">
      <c r="A1108" s="56">
        <v>11</v>
      </c>
      <c r="B1108" s="54" t="s">
        <v>147</v>
      </c>
      <c r="C1108" s="53"/>
      <c r="D1108" s="53"/>
    </row>
    <row r="1109" spans="1:10" s="14" customFormat="1">
      <c r="A1109" s="56" t="s">
        <v>64</v>
      </c>
      <c r="B1109" s="44" t="s">
        <v>16</v>
      </c>
      <c r="C1109" s="53" t="s">
        <v>14</v>
      </c>
      <c r="D1109" s="27">
        <v>258</v>
      </c>
    </row>
    <row r="1110" spans="1:10" s="14" customFormat="1">
      <c r="A1110" s="56" t="s">
        <v>15</v>
      </c>
      <c r="B1110" s="44" t="s">
        <v>17</v>
      </c>
      <c r="C1110" s="53" t="s">
        <v>14</v>
      </c>
      <c r="D1110" s="27">
        <v>258</v>
      </c>
    </row>
    <row r="1111" spans="1:10" s="14" customFormat="1">
      <c r="A1111" s="56" t="s">
        <v>18</v>
      </c>
      <c r="B1111" s="44" t="s">
        <v>19</v>
      </c>
      <c r="C1111" s="53" t="s">
        <v>20</v>
      </c>
      <c r="D1111" s="27">
        <v>516</v>
      </c>
    </row>
    <row r="1112" spans="1:10" s="14" customFormat="1">
      <c r="A1112" s="56" t="s">
        <v>72</v>
      </c>
      <c r="B1112" s="44" t="s">
        <v>101</v>
      </c>
      <c r="C1112" s="53" t="s">
        <v>20</v>
      </c>
      <c r="D1112" s="27">
        <v>258</v>
      </c>
    </row>
    <row r="1113" spans="1:10" s="14" customFormat="1">
      <c r="A1113" s="56" t="s">
        <v>21</v>
      </c>
      <c r="B1113" s="44" t="s">
        <v>22</v>
      </c>
      <c r="C1113" s="53" t="s">
        <v>14</v>
      </c>
      <c r="D1113" s="27">
        <v>258</v>
      </c>
    </row>
    <row r="1114" spans="1:10" s="14" customFormat="1">
      <c r="A1114" s="56" t="s">
        <v>76</v>
      </c>
      <c r="B1114" s="44" t="s">
        <v>100</v>
      </c>
      <c r="C1114" s="53" t="s">
        <v>20</v>
      </c>
      <c r="D1114" s="27">
        <v>262</v>
      </c>
    </row>
    <row r="1115" spans="1:10" s="14" customFormat="1">
      <c r="A1115" s="56" t="s">
        <v>99</v>
      </c>
      <c r="B1115" s="44" t="s">
        <v>89</v>
      </c>
      <c r="C1115" s="53" t="s">
        <v>14</v>
      </c>
      <c r="D1115" s="27">
        <v>200</v>
      </c>
    </row>
    <row r="1116" spans="1:10">
      <c r="A1116" s="56"/>
      <c r="B1116" s="59"/>
      <c r="C1116" s="27"/>
      <c r="D1116" s="48"/>
    </row>
    <row r="1117" spans="1:10">
      <c r="A1117" s="67">
        <v>12</v>
      </c>
      <c r="B1117" s="54" t="s">
        <v>51</v>
      </c>
      <c r="C1117" s="53"/>
      <c r="D1117" s="42"/>
    </row>
    <row r="1118" spans="1:10">
      <c r="A1118" s="67" t="s">
        <v>63</v>
      </c>
      <c r="B1118" s="44" t="s">
        <v>198</v>
      </c>
      <c r="C1118" s="53" t="s">
        <v>52</v>
      </c>
      <c r="D1118" s="27">
        <v>4000</v>
      </c>
      <c r="E1118" s="9"/>
      <c r="G1118" s="13"/>
      <c r="H1118" s="12"/>
      <c r="I1118" s="11"/>
      <c r="J1118" s="10"/>
    </row>
    <row r="1119" spans="1:10">
      <c r="A1119" s="67" t="s">
        <v>42</v>
      </c>
      <c r="B1119" s="44" t="s">
        <v>53</v>
      </c>
      <c r="C1119" s="53" t="s">
        <v>52</v>
      </c>
      <c r="D1119" s="27">
        <v>1500</v>
      </c>
      <c r="E1119" s="9"/>
    </row>
    <row r="1120" spans="1:10">
      <c r="A1120" s="67" t="s">
        <v>43</v>
      </c>
      <c r="B1120" s="44" t="s">
        <v>54</v>
      </c>
      <c r="C1120" s="53" t="s">
        <v>52</v>
      </c>
      <c r="D1120" s="27">
        <v>3000</v>
      </c>
      <c r="E1120" s="9"/>
    </row>
    <row r="1121" spans="1:5">
      <c r="A1121" s="67" t="s">
        <v>44</v>
      </c>
      <c r="B1121" s="44" t="s">
        <v>55</v>
      </c>
      <c r="C1121" s="53" t="s">
        <v>52</v>
      </c>
      <c r="D1121" s="27">
        <v>400</v>
      </c>
      <c r="E1121" s="9"/>
    </row>
    <row r="1122" spans="1:5">
      <c r="A1122" s="67"/>
      <c r="B1122" s="44"/>
      <c r="C1122" s="53"/>
      <c r="D1122" s="42"/>
      <c r="E1122" s="9"/>
    </row>
    <row r="1123" spans="1:5" ht="62.4">
      <c r="A1123" s="67">
        <v>13</v>
      </c>
      <c r="B1123" s="44" t="s">
        <v>98</v>
      </c>
      <c r="C1123" s="53"/>
      <c r="D1123" s="48"/>
    </row>
    <row r="1124" spans="1:5">
      <c r="A1124" s="67" t="s">
        <v>81</v>
      </c>
      <c r="B1124" s="54" t="s">
        <v>175</v>
      </c>
      <c r="C1124" s="60" t="s">
        <v>77</v>
      </c>
      <c r="D1124" s="61">
        <v>70</v>
      </c>
    </row>
    <row r="1125" spans="1:5">
      <c r="A1125" s="67"/>
      <c r="B1125" s="54"/>
      <c r="C1125" s="60"/>
      <c r="D1125" s="62"/>
    </row>
    <row r="1126" spans="1:5">
      <c r="A1126" s="53" t="s">
        <v>67</v>
      </c>
      <c r="B1126" s="63" t="s">
        <v>97</v>
      </c>
      <c r="C1126" s="60" t="s">
        <v>14</v>
      </c>
      <c r="D1126" s="64">
        <v>1</v>
      </c>
    </row>
    <row r="1127" spans="1:5">
      <c r="A1127" s="67"/>
      <c r="B1127" s="44"/>
      <c r="C1127" s="53"/>
      <c r="D1127" s="55"/>
    </row>
    <row r="1128" spans="1:5">
      <c r="A1128" s="82">
        <v>14</v>
      </c>
      <c r="B1128" s="54" t="s">
        <v>96</v>
      </c>
      <c r="C1128" s="53"/>
      <c r="D1128" s="284"/>
    </row>
    <row r="1129" spans="1:5">
      <c r="A1129" s="67">
        <v>14.1</v>
      </c>
      <c r="B1129" s="44" t="s">
        <v>90</v>
      </c>
      <c r="C1129" s="53" t="s">
        <v>25</v>
      </c>
      <c r="D1129" s="69">
        <v>10</v>
      </c>
    </row>
    <row r="1130" spans="1:5">
      <c r="A1130" s="67">
        <v>14.2</v>
      </c>
      <c r="B1130" s="44" t="s">
        <v>118</v>
      </c>
      <c r="C1130" s="53"/>
      <c r="D1130" s="284"/>
    </row>
    <row r="1131" spans="1:5">
      <c r="A1131" s="67"/>
      <c r="B1131" s="44" t="s">
        <v>95</v>
      </c>
      <c r="C1131" s="53" t="s">
        <v>25</v>
      </c>
      <c r="D1131" s="61">
        <v>2</v>
      </c>
    </row>
    <row r="1132" spans="1:5">
      <c r="A1132" s="67"/>
      <c r="B1132" s="44" t="s">
        <v>94</v>
      </c>
      <c r="C1132" s="53" t="s">
        <v>25</v>
      </c>
      <c r="D1132" s="61">
        <v>1</v>
      </c>
    </row>
    <row r="1133" spans="1:5" s="52" customFormat="1">
      <c r="A1133" s="65">
        <v>14.3</v>
      </c>
      <c r="B1133" s="50" t="s">
        <v>66</v>
      </c>
      <c r="C1133" s="51" t="s">
        <v>12</v>
      </c>
      <c r="D1133" s="51">
        <v>40</v>
      </c>
    </row>
    <row r="1135" spans="1:5" s="85" customFormat="1" ht="19.8">
      <c r="A1135" s="84" t="s">
        <v>113</v>
      </c>
      <c r="B1135" s="76" t="s">
        <v>345</v>
      </c>
      <c r="C1135" s="84"/>
      <c r="D1135" s="84"/>
    </row>
    <row r="1136" spans="1:5" s="19" customFormat="1" ht="19.8">
      <c r="A1136" s="114" t="s">
        <v>304</v>
      </c>
      <c r="B1136" s="86" t="s">
        <v>464</v>
      </c>
      <c r="C1136" s="53"/>
      <c r="D1136" s="27"/>
    </row>
    <row r="1137" spans="1:11" s="87" customFormat="1" ht="18">
      <c r="A1137" s="92">
        <v>1</v>
      </c>
      <c r="B1137" s="93" t="s">
        <v>455</v>
      </c>
      <c r="C1137" s="94"/>
      <c r="D1137" s="285"/>
      <c r="I1137" s="88"/>
    </row>
    <row r="1138" spans="1:11" s="87" customFormat="1">
      <c r="A1138" s="108" t="s">
        <v>81</v>
      </c>
      <c r="B1138" s="90" t="s">
        <v>456</v>
      </c>
      <c r="C1138" s="89" t="s">
        <v>14</v>
      </c>
      <c r="D1138" s="96">
        <v>3</v>
      </c>
      <c r="I1138" s="88"/>
      <c r="K1138" s="89"/>
    </row>
    <row r="1139" spans="1:11" s="87" customFormat="1">
      <c r="A1139" s="108" t="s">
        <v>399</v>
      </c>
      <c r="B1139" s="90" t="s">
        <v>457</v>
      </c>
      <c r="C1139" s="89" t="s">
        <v>14</v>
      </c>
      <c r="D1139" s="96">
        <v>18</v>
      </c>
      <c r="I1139" s="88"/>
      <c r="K1139" s="91"/>
    </row>
    <row r="1140" spans="1:11" s="87" customFormat="1">
      <c r="A1140" s="108" t="s">
        <v>459</v>
      </c>
      <c r="B1140" s="90" t="s">
        <v>458</v>
      </c>
      <c r="C1140" s="89" t="s">
        <v>80</v>
      </c>
      <c r="D1140" s="96">
        <v>3</v>
      </c>
      <c r="K1140" s="89"/>
    </row>
    <row r="1141" spans="1:11" s="24" customFormat="1">
      <c r="A1141" s="109"/>
      <c r="B1141" s="97"/>
      <c r="C1141" s="100"/>
      <c r="D1141" s="100"/>
    </row>
    <row r="1142" spans="1:11" customFormat="1" ht="13.8">
      <c r="A1142" s="115" t="s">
        <v>305</v>
      </c>
      <c r="B1142" s="115" t="s">
        <v>346</v>
      </c>
      <c r="C1142" s="1"/>
      <c r="D1142" s="2"/>
    </row>
    <row r="1143" spans="1:11" s="24" customFormat="1">
      <c r="A1143" s="108" t="s">
        <v>81</v>
      </c>
      <c r="B1143" s="38" t="s">
        <v>456</v>
      </c>
      <c r="C1143" s="56" t="s">
        <v>14</v>
      </c>
      <c r="D1143" s="56">
        <v>2</v>
      </c>
    </row>
    <row r="1144" spans="1:11" s="24" customFormat="1">
      <c r="A1144" s="108" t="s">
        <v>399</v>
      </c>
      <c r="B1144" s="38" t="s">
        <v>461</v>
      </c>
      <c r="C1144" s="67" t="s">
        <v>318</v>
      </c>
      <c r="D1144" s="67">
        <v>6</v>
      </c>
    </row>
    <row r="1145" spans="1:11" s="24" customFormat="1" ht="31.2">
      <c r="A1145" s="108" t="s">
        <v>459</v>
      </c>
      <c r="B1145" s="38" t="s">
        <v>462</v>
      </c>
      <c r="C1145" s="67" t="s">
        <v>318</v>
      </c>
      <c r="D1145" s="67">
        <v>10</v>
      </c>
    </row>
    <row r="1146" spans="1:11" s="24" customFormat="1">
      <c r="A1146" s="108" t="s">
        <v>460</v>
      </c>
      <c r="B1146" s="38" t="s">
        <v>463</v>
      </c>
      <c r="C1146" s="67" t="s">
        <v>318</v>
      </c>
      <c r="D1146" s="67">
        <v>2</v>
      </c>
    </row>
    <row r="1147" spans="1:11" s="24" customFormat="1">
      <c r="A1147" s="110"/>
      <c r="B1147" s="20"/>
      <c r="C1147" s="111"/>
      <c r="D1147" s="111"/>
    </row>
    <row r="1148" spans="1:11" s="85" customFormat="1" ht="19.8">
      <c r="A1148" s="84" t="s">
        <v>347</v>
      </c>
      <c r="B1148" s="76" t="s">
        <v>348</v>
      </c>
      <c r="C1148" s="84"/>
      <c r="D1148" s="84"/>
    </row>
    <row r="1149" spans="1:11" s="17" customFormat="1" ht="31.2">
      <c r="A1149" s="112" t="s">
        <v>41</v>
      </c>
      <c r="B1149" s="35" t="s">
        <v>9</v>
      </c>
      <c r="C1149" s="35" t="s">
        <v>10</v>
      </c>
      <c r="D1149" s="35" t="s">
        <v>0</v>
      </c>
    </row>
    <row r="1150" spans="1:11" s="24" customFormat="1">
      <c r="A1150" s="67">
        <v>1</v>
      </c>
      <c r="B1150" s="113" t="s">
        <v>471</v>
      </c>
      <c r="C1150" s="68" t="s">
        <v>465</v>
      </c>
      <c r="D1150" s="68">
        <v>5</v>
      </c>
    </row>
    <row r="1151" spans="1:11" s="24" customFormat="1" ht="46.8">
      <c r="A1151" s="67">
        <v>2</v>
      </c>
      <c r="B1151" s="113" t="s">
        <v>472</v>
      </c>
      <c r="C1151" s="68" t="s">
        <v>466</v>
      </c>
      <c r="D1151" s="68">
        <v>1</v>
      </c>
    </row>
    <row r="1152" spans="1:11" s="85" customFormat="1" ht="19.8">
      <c r="A1152" s="84" t="s">
        <v>349</v>
      </c>
      <c r="B1152" s="76" t="s">
        <v>350</v>
      </c>
      <c r="C1152" s="84"/>
      <c r="D1152" s="84"/>
    </row>
    <row r="1153" spans="1:4" s="17" customFormat="1" ht="31.2">
      <c r="A1153" s="112" t="s">
        <v>41</v>
      </c>
      <c r="B1153" s="35" t="s">
        <v>9</v>
      </c>
      <c r="C1153" s="35" t="s">
        <v>10</v>
      </c>
      <c r="D1153" s="35" t="s">
        <v>0</v>
      </c>
    </row>
    <row r="1154" spans="1:4" s="24" customFormat="1" ht="31.2">
      <c r="A1154" s="67">
        <v>1</v>
      </c>
      <c r="B1154" s="113" t="s">
        <v>469</v>
      </c>
      <c r="C1154" s="68" t="s">
        <v>465</v>
      </c>
      <c r="D1154" s="68">
        <v>3</v>
      </c>
    </row>
    <row r="1155" spans="1:4" s="24" customFormat="1" ht="46.8">
      <c r="A1155" s="67">
        <v>2</v>
      </c>
      <c r="B1155" s="113" t="s">
        <v>470</v>
      </c>
      <c r="C1155" s="53" t="s">
        <v>466</v>
      </c>
      <c r="D1155" s="53">
        <v>1</v>
      </c>
    </row>
    <row r="1156" spans="1:4">
      <c r="D1156" s="111"/>
    </row>
    <row r="1157" spans="1:4">
      <c r="B1157" s="282" t="s">
        <v>917</v>
      </c>
      <c r="D1157" s="111"/>
    </row>
    <row r="1158" spans="1:4">
      <c r="B1158" s="22"/>
      <c r="D1158" s="111"/>
    </row>
    <row r="1159" spans="1:4">
      <c r="B1159" s="282" t="s">
        <v>927</v>
      </c>
      <c r="D1159" s="111"/>
    </row>
    <row r="1160" spans="1:4">
      <c r="D1160" s="111"/>
    </row>
    <row r="1161" spans="1:4">
      <c r="D1161" s="111"/>
    </row>
    <row r="1162" spans="1:4">
      <c r="D1162" s="111"/>
    </row>
    <row r="1163" spans="1:4">
      <c r="D1163" s="111"/>
    </row>
    <row r="1164" spans="1:4">
      <c r="D1164" s="111"/>
    </row>
    <row r="1165" spans="1:4">
      <c r="D1165" s="111"/>
    </row>
    <row r="1166" spans="1:4">
      <c r="D1166" s="111"/>
    </row>
    <row r="1167" spans="1:4">
      <c r="D1167" s="111"/>
    </row>
    <row r="1168" spans="1:4">
      <c r="D1168" s="111"/>
    </row>
    <row r="1169" spans="4:4">
      <c r="D1169" s="111"/>
    </row>
    <row r="1170" spans="4:4">
      <c r="D1170" s="111"/>
    </row>
    <row r="1171" spans="4:4">
      <c r="D1171" s="111"/>
    </row>
    <row r="1172" spans="4:4">
      <c r="D1172" s="111"/>
    </row>
    <row r="1173" spans="4:4">
      <c r="D1173" s="111"/>
    </row>
    <row r="1174" spans="4:4">
      <c r="D1174" s="111"/>
    </row>
    <row r="1175" spans="4:4">
      <c r="D1175" s="111"/>
    </row>
    <row r="1176" spans="4:4">
      <c r="D1176" s="111"/>
    </row>
    <row r="1177" spans="4:4">
      <c r="D1177" s="111"/>
    </row>
    <row r="1178" spans="4:4">
      <c r="D1178" s="111"/>
    </row>
    <row r="1179" spans="4:4">
      <c r="D1179" s="111"/>
    </row>
    <row r="1180" spans="4:4">
      <c r="D1180" s="111"/>
    </row>
    <row r="1181" spans="4:4">
      <c r="D1181" s="111"/>
    </row>
    <row r="1182" spans="4:4">
      <c r="D1182" s="111"/>
    </row>
    <row r="1183" spans="4:4">
      <c r="D1183" s="111"/>
    </row>
    <row r="1184" spans="4:4">
      <c r="D1184" s="111"/>
    </row>
    <row r="1185" spans="4:4">
      <c r="D1185" s="111"/>
    </row>
    <row r="1186" spans="4:4">
      <c r="D1186" s="111"/>
    </row>
    <row r="1187" spans="4:4">
      <c r="D1187" s="111"/>
    </row>
    <row r="1188" spans="4:4">
      <c r="D1188" s="111"/>
    </row>
    <row r="1189" spans="4:4">
      <c r="D1189" s="111"/>
    </row>
    <row r="1190" spans="4:4">
      <c r="D1190" s="111"/>
    </row>
    <row r="1191" spans="4:4">
      <c r="D1191" s="111"/>
    </row>
    <row r="1192" spans="4:4">
      <c r="D1192" s="111"/>
    </row>
    <row r="1193" spans="4:4">
      <c r="D1193" s="111"/>
    </row>
    <row r="1194" spans="4:4">
      <c r="D1194" s="111"/>
    </row>
    <row r="1195" spans="4:4">
      <c r="D1195" s="111"/>
    </row>
    <row r="1196" spans="4:4">
      <c r="D1196" s="111"/>
    </row>
    <row r="1197" spans="4:4">
      <c r="D1197" s="111"/>
    </row>
    <row r="1198" spans="4:4">
      <c r="D1198" s="111"/>
    </row>
    <row r="1199" spans="4:4">
      <c r="D1199" s="111"/>
    </row>
    <row r="1200" spans="4:4">
      <c r="D1200" s="111"/>
    </row>
    <row r="1201" spans="4:4">
      <c r="D1201" s="111"/>
    </row>
    <row r="1202" spans="4:4">
      <c r="D1202" s="111"/>
    </row>
    <row r="1203" spans="4:4">
      <c r="D1203" s="111"/>
    </row>
    <row r="1204" spans="4:4">
      <c r="D1204" s="111"/>
    </row>
    <row r="1205" spans="4:4">
      <c r="D1205" s="111"/>
    </row>
    <row r="1206" spans="4:4">
      <c r="D1206" s="111"/>
    </row>
    <row r="1207" spans="4:4">
      <c r="D1207" s="111"/>
    </row>
    <row r="1208" spans="4:4">
      <c r="D1208" s="111"/>
    </row>
    <row r="1209" spans="4:4">
      <c r="D1209" s="111"/>
    </row>
    <row r="1210" spans="4:4">
      <c r="D1210" s="111"/>
    </row>
    <row r="1211" spans="4:4">
      <c r="D1211" s="111"/>
    </row>
    <row r="1212" spans="4:4">
      <c r="D1212" s="111"/>
    </row>
    <row r="1213" spans="4:4">
      <c r="D1213" s="111"/>
    </row>
    <row r="1214" spans="4:4">
      <c r="D1214" s="111"/>
    </row>
    <row r="1215" spans="4:4">
      <c r="D1215" s="111"/>
    </row>
    <row r="1216" spans="4:4">
      <c r="D1216" s="111"/>
    </row>
    <row r="1217" spans="4:4">
      <c r="D1217" s="111"/>
    </row>
    <row r="1218" spans="4:4">
      <c r="D1218" s="111"/>
    </row>
    <row r="1219" spans="4:4">
      <c r="D1219" s="111"/>
    </row>
    <row r="1220" spans="4:4">
      <c r="D1220" s="111"/>
    </row>
    <row r="1221" spans="4:4">
      <c r="D1221" s="111"/>
    </row>
    <row r="1222" spans="4:4">
      <c r="D1222" s="111"/>
    </row>
    <row r="1223" spans="4:4">
      <c r="D1223" s="111"/>
    </row>
    <row r="1224" spans="4:4">
      <c r="D1224" s="111"/>
    </row>
    <row r="1225" spans="4:4">
      <c r="D1225" s="111"/>
    </row>
    <row r="1226" spans="4:4">
      <c r="D1226" s="111"/>
    </row>
    <row r="1227" spans="4:4">
      <c r="D1227" s="111"/>
    </row>
    <row r="1228" spans="4:4">
      <c r="D1228" s="111"/>
    </row>
    <row r="1229" spans="4:4">
      <c r="D1229" s="111"/>
    </row>
    <row r="1230" spans="4:4">
      <c r="D1230" s="111"/>
    </row>
    <row r="1231" spans="4:4">
      <c r="D1231" s="111"/>
    </row>
    <row r="1232" spans="4:4">
      <c r="D1232" s="111"/>
    </row>
    <row r="1233" spans="4:4">
      <c r="D1233" s="111"/>
    </row>
    <row r="1234" spans="4:4">
      <c r="D1234" s="111"/>
    </row>
    <row r="1235" spans="4:4">
      <c r="D1235" s="111"/>
    </row>
    <row r="1236" spans="4:4">
      <c r="D1236" s="111"/>
    </row>
    <row r="1237" spans="4:4">
      <c r="D1237" s="111"/>
    </row>
    <row r="1238" spans="4:4">
      <c r="D1238" s="111"/>
    </row>
    <row r="1239" spans="4:4">
      <c r="D1239" s="111"/>
    </row>
    <row r="1240" spans="4:4">
      <c r="D1240" s="111"/>
    </row>
    <row r="1241" spans="4:4">
      <c r="D1241" s="111"/>
    </row>
    <row r="1242" spans="4:4">
      <c r="D1242" s="111"/>
    </row>
    <row r="1243" spans="4:4">
      <c r="D1243" s="111"/>
    </row>
    <row r="1244" spans="4:4">
      <c r="D1244" s="111"/>
    </row>
    <row r="1245" spans="4:4">
      <c r="D1245" s="111"/>
    </row>
    <row r="1246" spans="4:4">
      <c r="D1246" s="111"/>
    </row>
    <row r="1247" spans="4:4">
      <c r="D1247" s="111"/>
    </row>
    <row r="1248" spans="4:4">
      <c r="D1248" s="111"/>
    </row>
    <row r="1249" spans="4:4">
      <c r="D1249" s="111"/>
    </row>
    <row r="1250" spans="4:4">
      <c r="D1250" s="111"/>
    </row>
    <row r="1251" spans="4:4">
      <c r="D1251" s="111"/>
    </row>
    <row r="1252" spans="4:4">
      <c r="D1252" s="111"/>
    </row>
    <row r="1253" spans="4:4">
      <c r="D1253" s="111"/>
    </row>
    <row r="1254" spans="4:4">
      <c r="D1254" s="111"/>
    </row>
    <row r="1255" spans="4:4">
      <c r="D1255" s="111"/>
    </row>
    <row r="1256" spans="4:4">
      <c r="D1256" s="111"/>
    </row>
    <row r="1257" spans="4:4">
      <c r="D1257" s="111"/>
    </row>
    <row r="1258" spans="4:4">
      <c r="D1258" s="111"/>
    </row>
    <row r="1259" spans="4:4">
      <c r="D1259" s="111"/>
    </row>
    <row r="1260" spans="4:4">
      <c r="D1260" s="111"/>
    </row>
    <row r="1261" spans="4:4">
      <c r="D1261" s="111"/>
    </row>
    <row r="1262" spans="4:4">
      <c r="D1262" s="111"/>
    </row>
    <row r="1263" spans="4:4">
      <c r="D1263" s="111"/>
    </row>
    <row r="1264" spans="4:4">
      <c r="D1264" s="111"/>
    </row>
    <row r="1265" spans="4:4">
      <c r="D1265" s="111"/>
    </row>
    <row r="1266" spans="4:4">
      <c r="D1266" s="111"/>
    </row>
    <row r="1267" spans="4:4">
      <c r="D1267" s="111"/>
    </row>
    <row r="1268" spans="4:4">
      <c r="D1268" s="111"/>
    </row>
    <row r="1269" spans="4:4">
      <c r="D1269" s="111"/>
    </row>
    <row r="1270" spans="4:4">
      <c r="D1270" s="111"/>
    </row>
    <row r="1271" spans="4:4">
      <c r="D1271" s="111"/>
    </row>
    <row r="1272" spans="4:4">
      <c r="D1272" s="111"/>
    </row>
    <row r="1273" spans="4:4">
      <c r="D1273" s="111"/>
    </row>
    <row r="1274" spans="4:4">
      <c r="D1274" s="111"/>
    </row>
    <row r="1275" spans="4:4">
      <c r="D1275" s="111"/>
    </row>
    <row r="1276" spans="4:4">
      <c r="D1276" s="111"/>
    </row>
    <row r="1277" spans="4:4">
      <c r="D1277" s="111"/>
    </row>
    <row r="1278" spans="4:4">
      <c r="D1278" s="111"/>
    </row>
    <row r="1279" spans="4:4">
      <c r="D1279" s="111"/>
    </row>
    <row r="1280" spans="4:4">
      <c r="D1280" s="111"/>
    </row>
    <row r="1281" spans="4:4">
      <c r="D1281" s="111"/>
    </row>
    <row r="1282" spans="4:4">
      <c r="D1282" s="111"/>
    </row>
    <row r="1283" spans="4:4">
      <c r="D1283" s="111"/>
    </row>
    <row r="1284" spans="4:4">
      <c r="D1284" s="111"/>
    </row>
    <row r="1285" spans="4:4">
      <c r="D1285" s="111"/>
    </row>
    <row r="1286" spans="4:4">
      <c r="D1286" s="111"/>
    </row>
    <row r="1287" spans="4:4">
      <c r="D1287" s="111"/>
    </row>
    <row r="1288" spans="4:4">
      <c r="D1288" s="111"/>
    </row>
    <row r="1289" spans="4:4">
      <c r="D1289" s="111"/>
    </row>
    <row r="1290" spans="4:4">
      <c r="D1290" s="111"/>
    </row>
    <row r="1291" spans="4:4">
      <c r="D1291" s="111"/>
    </row>
    <row r="1292" spans="4:4">
      <c r="D1292" s="111"/>
    </row>
    <row r="1293" spans="4:4">
      <c r="D1293" s="111"/>
    </row>
    <row r="1294" spans="4:4">
      <c r="D1294" s="111"/>
    </row>
    <row r="1295" spans="4:4">
      <c r="D1295" s="111"/>
    </row>
    <row r="1296" spans="4:4">
      <c r="D1296" s="111"/>
    </row>
    <row r="1297" spans="4:4">
      <c r="D1297" s="111"/>
    </row>
    <row r="1298" spans="4:4">
      <c r="D1298" s="111"/>
    </row>
    <row r="1299" spans="4:4">
      <c r="D1299" s="111"/>
    </row>
    <row r="1300" spans="4:4">
      <c r="D1300" s="111"/>
    </row>
    <row r="1301" spans="4:4">
      <c r="D1301" s="111"/>
    </row>
    <row r="1302" spans="4:4">
      <c r="D1302" s="111"/>
    </row>
    <row r="1303" spans="4:4">
      <c r="D1303" s="111"/>
    </row>
    <row r="1304" spans="4:4">
      <c r="D1304" s="111"/>
    </row>
    <row r="1305" spans="4:4">
      <c r="D1305" s="111"/>
    </row>
    <row r="1306" spans="4:4">
      <c r="D1306" s="111"/>
    </row>
    <row r="1307" spans="4:4">
      <c r="D1307" s="111"/>
    </row>
    <row r="1308" spans="4:4">
      <c r="D1308" s="111"/>
    </row>
    <row r="1309" spans="4:4">
      <c r="D1309" s="111"/>
    </row>
    <row r="1310" spans="4:4">
      <c r="D1310" s="111"/>
    </row>
    <row r="1311" spans="4:4">
      <c r="D1311" s="111"/>
    </row>
    <row r="1312" spans="4:4">
      <c r="D1312" s="111"/>
    </row>
    <row r="1313" spans="4:4">
      <c r="D1313" s="111"/>
    </row>
    <row r="1314" spans="4:4">
      <c r="D1314" s="111"/>
    </row>
    <row r="1315" spans="4:4">
      <c r="D1315" s="111"/>
    </row>
    <row r="1316" spans="4:4">
      <c r="D1316" s="111"/>
    </row>
    <row r="1317" spans="4:4">
      <c r="D1317" s="111"/>
    </row>
    <row r="1318" spans="4:4">
      <c r="D1318" s="111"/>
    </row>
    <row r="1319" spans="4:4">
      <c r="D1319" s="111"/>
    </row>
    <row r="1320" spans="4:4">
      <c r="D1320" s="111"/>
    </row>
    <row r="1321" spans="4:4">
      <c r="D1321" s="111"/>
    </row>
    <row r="1322" spans="4:4">
      <c r="D1322" s="111"/>
    </row>
    <row r="1323" spans="4:4">
      <c r="D1323" s="111"/>
    </row>
    <row r="1324" spans="4:4">
      <c r="D1324" s="111"/>
    </row>
    <row r="1325" spans="4:4">
      <c r="D1325" s="111"/>
    </row>
    <row r="1326" spans="4:4">
      <c r="D1326" s="111"/>
    </row>
    <row r="1327" spans="4:4">
      <c r="D1327" s="111"/>
    </row>
    <row r="1328" spans="4:4">
      <c r="D1328" s="111"/>
    </row>
    <row r="1329" spans="4:4">
      <c r="D1329" s="111"/>
    </row>
    <row r="1330" spans="4:4">
      <c r="D1330" s="111"/>
    </row>
    <row r="1331" spans="4:4">
      <c r="D1331" s="111"/>
    </row>
    <row r="1332" spans="4:4">
      <c r="D1332" s="111"/>
    </row>
    <row r="1333" spans="4:4">
      <c r="D1333" s="111"/>
    </row>
    <row r="1334" spans="4:4">
      <c r="D1334" s="111"/>
    </row>
    <row r="1335" spans="4:4">
      <c r="D1335" s="111"/>
    </row>
    <row r="1336" spans="4:4">
      <c r="D1336" s="111"/>
    </row>
    <row r="65825" spans="3:4">
      <c r="C65825" s="8" t="s">
        <v>14</v>
      </c>
      <c r="D65825" s="8"/>
    </row>
  </sheetData>
  <mergeCells count="7">
    <mergeCell ref="B753:D753"/>
    <mergeCell ref="B754:D754"/>
    <mergeCell ref="B755:D755"/>
    <mergeCell ref="B2:D2"/>
    <mergeCell ref="B3:D3"/>
    <mergeCell ref="B4:D4"/>
    <mergeCell ref="B629:D629"/>
  </mergeCells>
  <conditionalFormatting sqref="C166">
    <cfRule type="duplicateValues" dxfId="7" priority="5"/>
    <cfRule type="duplicateValues" dxfId="6" priority="6"/>
    <cfRule type="duplicateValues" dxfId="5" priority="7"/>
  </conditionalFormatting>
  <conditionalFormatting sqref="C166">
    <cfRule type="duplicateValues" dxfId="4" priority="8"/>
  </conditionalFormatting>
  <conditionalFormatting sqref="C712:C733">
    <cfRule type="duplicateValues" dxfId="3" priority="1"/>
    <cfRule type="duplicateValues" dxfId="2" priority="2"/>
    <cfRule type="duplicateValues" dxfId="1" priority="3"/>
  </conditionalFormatting>
  <conditionalFormatting sqref="C712:C733">
    <cfRule type="duplicateValues" dxfId="0" priority="4"/>
  </conditionalFormatting>
  <dataValidations count="1">
    <dataValidation type="decimal" allowBlank="1" showInputMessage="1" showErrorMessage="1" error="PLEASE ENTER ONLY DECIMAL NUMBERS" sqref="C168:D225 C264:D267 C626:D626 C750:D750" xr:uid="{00000000-0002-0000-0100-000000000000}">
      <formula1>0</formula1>
      <formula2>1000000</formula2>
    </dataValidation>
  </dataValidations>
  <printOptions horizontalCentered="1" gridLines="1"/>
  <pageMargins left="0.47244094488188981" right="0.23622047244094491" top="1.0629921259842521" bottom="0.70866141732283472" header="0.31496062992125984" footer="0.31496062992125984"/>
  <pageSetup paperSize="9" scale="71" fitToHeight="4" orientation="portrait" horizontalDpi="300" verticalDpi="300" r:id="rId1"/>
  <headerFooter alignWithMargins="0">
    <oddFooter>&amp;L          BOQ(NIT) for 220 KV D/C Kisumu-Kakamega-Musaga&amp;C
&amp;R&amp;P of &amp;N</oddFooter>
  </headerFooter>
  <rowBreaks count="9" manualBreakCount="9">
    <brk id="795" max="3" man="1"/>
    <brk id="838" max="3" man="1"/>
    <brk id="885" max="3" man="1"/>
    <brk id="927" max="3" man="1"/>
    <brk id="976" max="3" man="1"/>
    <brk id="1012" max="3" man="1"/>
    <brk id="1061" max="3" man="1"/>
    <brk id="1107" max="3" man="1"/>
    <brk id="1151"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BOQ-Supply&amp;F&amp;I</vt:lpstr>
      <vt:lpstr>BOQ-Erection</vt:lpstr>
      <vt:lpstr>'BOQ-Erection'!Print_Area</vt:lpstr>
      <vt:lpstr>'BOQ-Supply&amp;F&amp;I'!Print_Area</vt:lpstr>
      <vt:lpstr>'BOQ-Erection'!Print_Titles</vt:lpstr>
      <vt:lpstr>'BOQ-Supply&amp;F&amp;I'!Print_Titles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Charanya Ambati {चरण्या अंबटि}</cp:lastModifiedBy>
  <cp:lastPrinted>2022-07-13T13:17:34Z</cp:lastPrinted>
  <dcterms:created xsi:type="dcterms:W3CDTF">2001-07-26T10:23:15Z</dcterms:created>
  <dcterms:modified xsi:type="dcterms:W3CDTF">2022-07-19T13:17:05Z</dcterms:modified>
</cp:coreProperties>
</file>